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1FB6F26A-A9E8-40EF-8747-9D2333F70883}" xr6:coauthVersionLast="36" xr6:coauthVersionMax="47" xr10:uidLastSave="{00000000-0000-0000-0000-000000000000}"/>
  <bookViews>
    <workbookView xWindow="0" yWindow="0" windowWidth="23040" windowHeight="10380" tabRatio="591" xr2:uid="{CDE455A1-1EC7-4D36-8915-BEBFFE01BB98}"/>
  </bookViews>
  <sheets>
    <sheet name="Copertina" sheetId="2" r:id="rId1"/>
    <sheet name="ASL 5 ORISTANO" sheetId="1" r:id="rId2"/>
  </sheets>
  <definedNames>
    <definedName name="_xlnm._FilterDatabase" localSheetId="1" hidden="1">'ASL 5 ORISTANO'!$A$2:$Q$2</definedName>
    <definedName name="_xlnm.Print_Area" localSheetId="1">'ASL 5 ORISTANO'!$A$1:$Q$76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6" i="1" l="1"/>
  <c r="N76" i="1"/>
  <c r="O76" i="1"/>
  <c r="Q76" i="1"/>
  <c r="L76" i="1"/>
  <c r="I76" i="1"/>
  <c r="M61" i="1" l="1"/>
  <c r="J76" i="1"/>
  <c r="H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E3" i="1"/>
  <c r="M3" i="1" s="1"/>
  <c r="M76" i="1" l="1"/>
  <c r="E76" i="1"/>
</calcChain>
</file>

<file path=xl/sharedStrings.xml><?xml version="1.0" encoding="utf-8"?>
<sst xmlns="http://schemas.openxmlformats.org/spreadsheetml/2006/main" count="248" uniqueCount="182">
  <si>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</si>
  <si>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</si>
  <si>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</si>
  <si>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</si>
  <si>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</si>
  <si>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</si>
  <si>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</si>
  <si>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</si>
  <si>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</si>
  <si>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</si>
  <si>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</si>
  <si>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</si>
  <si>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</si>
  <si>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</si>
  <si>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</si>
  <si>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</si>
  <si>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</si>
  <si>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</si>
  <si>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</si>
  <si>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</si>
  <si>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P.O San Martino</t>
  </si>
  <si>
    <t>Via Rockfeller N°1</t>
  </si>
  <si>
    <t>Oristano</t>
  </si>
  <si>
    <t>P.O. Mastino</t>
  </si>
  <si>
    <t>Via Pischedda</t>
  </si>
  <si>
    <t>Bosa</t>
  </si>
  <si>
    <t>P.O. Delogu</t>
  </si>
  <si>
    <t xml:space="preserve">Via Matteotti  </t>
  </si>
  <si>
    <t>Ghilarza</t>
  </si>
  <si>
    <t>Sede Legale</t>
  </si>
  <si>
    <t>Via Carducci 35</t>
  </si>
  <si>
    <t>Sede Distretto OR</t>
  </si>
  <si>
    <t>Via Carducci 41 ang. Via Foscolo</t>
  </si>
  <si>
    <t>Hospice</t>
  </si>
  <si>
    <t>Via Cimitero</t>
  </si>
  <si>
    <t>Poliambulatorio</t>
  </si>
  <si>
    <t>Via Michele Pira</t>
  </si>
  <si>
    <t>Vecchio Ospedale</t>
  </si>
  <si>
    <t>Piazza San Martino</t>
  </si>
  <si>
    <t>Via della Pace</t>
  </si>
  <si>
    <t>Samugheo</t>
  </si>
  <si>
    <t>G.M e I.P</t>
  </si>
  <si>
    <t>Via Tharros</t>
  </si>
  <si>
    <t>Cabras</t>
  </si>
  <si>
    <t>Guardia Medica</t>
  </si>
  <si>
    <t>Via Principe Amedeo</t>
  </si>
  <si>
    <t>Narbolia</t>
  </si>
  <si>
    <t>Via Petrarca</t>
  </si>
  <si>
    <t>Riola Sardo</t>
  </si>
  <si>
    <t>Guardia Medica e I.P.</t>
  </si>
  <si>
    <t>Via Brancaleone Doria</t>
  </si>
  <si>
    <t>Simaxis</t>
  </si>
  <si>
    <t>Via Garibaldi</t>
  </si>
  <si>
    <t>Solarussa</t>
  </si>
  <si>
    <t>Via Don Minzoni 5</t>
  </si>
  <si>
    <t>Villaurbana</t>
  </si>
  <si>
    <t>Milis</t>
  </si>
  <si>
    <t>Via IV Novembre 44</t>
  </si>
  <si>
    <t>Ales</t>
  </si>
  <si>
    <t>Edificio Neuropsichiatria infantile, Consultorio, Igiene pubblica, sede amministrativa, Sanità Animale</t>
  </si>
  <si>
    <t>Via IV Novembre 45</t>
  </si>
  <si>
    <t>Via Felice Cau</t>
  </si>
  <si>
    <t>Villa S.Antonio</t>
  </si>
  <si>
    <t>Casa della salute</t>
  </si>
  <si>
    <t>Via Mazzini</t>
  </si>
  <si>
    <t>Laconi</t>
  </si>
  <si>
    <t>Via Ria Mogoro</t>
  </si>
  <si>
    <t>Terralba</t>
  </si>
  <si>
    <t>Consultorio, igienie pubblica, guardia medica, neuropsichiatria, riabilitazione</t>
  </si>
  <si>
    <t xml:space="preserve">Via Sardegna  </t>
  </si>
  <si>
    <t>Ex Dialisi</t>
  </si>
  <si>
    <t>Via Santa Suia 7-9</t>
  </si>
  <si>
    <t>Via Cagliari</t>
  </si>
  <si>
    <t>Mogoro</t>
  </si>
  <si>
    <t>Guardia medica e igiene pubblica</t>
  </si>
  <si>
    <t>Via Sardegna 10</t>
  </si>
  <si>
    <t>Arborea</t>
  </si>
  <si>
    <t>Via Trieste 5</t>
  </si>
  <si>
    <t>Baressa</t>
  </si>
  <si>
    <t>Via Deledda 7</t>
  </si>
  <si>
    <t>Marrubiu</t>
  </si>
  <si>
    <t>Via Marconi 18-20</t>
  </si>
  <si>
    <t>Uras</t>
  </si>
  <si>
    <t>locali spogliatoi campo comunale</t>
  </si>
  <si>
    <t>Escovedu</t>
  </si>
  <si>
    <t>Poliambulatorio, Riabilitazione, CSM, Consultorio</t>
  </si>
  <si>
    <t>Via Santa Lucia</t>
  </si>
  <si>
    <t xml:space="preserve">Uffici  </t>
  </si>
  <si>
    <t>Via Matteotti 27</t>
  </si>
  <si>
    <t>Servizio Farmaceutico e altro del Dipartimento di Prevenzione</t>
  </si>
  <si>
    <t>Via Gorizia</t>
  </si>
  <si>
    <t>Ambulatorio G.M.</t>
  </si>
  <si>
    <t>Vico Traiano</t>
  </si>
  <si>
    <t>Fordongianus</t>
  </si>
  <si>
    <t>Vico Marini</t>
  </si>
  <si>
    <t>Sedilo</t>
  </si>
  <si>
    <t>Via Nuoro</t>
  </si>
  <si>
    <t>Ardauli</t>
  </si>
  <si>
    <t>V. Regina Margherita</t>
  </si>
  <si>
    <t>Cuglieri</t>
  </si>
  <si>
    <t>P.zza dei caduti</t>
  </si>
  <si>
    <t>Seneghe</t>
  </si>
  <si>
    <t>P.zza Bua, 9</t>
  </si>
  <si>
    <t>Suni</t>
  </si>
  <si>
    <t>Poliambulatorio, consultorio -MMG</t>
  </si>
  <si>
    <t>Via Gramsci</t>
  </si>
  <si>
    <t>Santu Lussurgiu</t>
  </si>
  <si>
    <t xml:space="preserve">Poliambulatorio, I.P </t>
  </si>
  <si>
    <t>Via Littorio</t>
  </si>
  <si>
    <t>Centro Riabilitazione servizio veterinario servizio igiene pubblica- uffici amm.vi neuropsichiatria CSM</t>
  </si>
  <si>
    <t>Via Amsicora, 1- S.Caterina</t>
  </si>
  <si>
    <t>Amb. Infermieristico</t>
  </si>
  <si>
    <t>Via S. Giorgio</t>
  </si>
  <si>
    <t>Tresnuraghes</t>
  </si>
  <si>
    <t>Via Kennedy</t>
  </si>
  <si>
    <t>Scano Montiferro</t>
  </si>
  <si>
    <t>Amb. Infermieristico e servizio veterinario</t>
  </si>
  <si>
    <t>Via Sebastiano Satta, 1</t>
  </si>
  <si>
    <t>Busachi</t>
  </si>
  <si>
    <t>Ambulatorio I.P.</t>
  </si>
  <si>
    <t>Via Marconi – Scuole</t>
  </si>
  <si>
    <t>Tramatza</t>
  </si>
  <si>
    <t>Corso Eleonora</t>
  </si>
  <si>
    <t>Nurachi</t>
  </si>
  <si>
    <t>Uffici Servizio Sanità animale – Spresal</t>
  </si>
  <si>
    <t>Piazza San Palmerio</t>
  </si>
  <si>
    <t>Servizio veterinario sanità animale</t>
  </si>
  <si>
    <t>Via Francesco Vacca, 3</t>
  </si>
  <si>
    <t>Via Fermi, 10</t>
  </si>
  <si>
    <t>Palmas Arborea</t>
  </si>
  <si>
    <t>Zona fiera c/o Mattatoio</t>
  </si>
  <si>
    <t>VIA GRAMSCI,50</t>
  </si>
  <si>
    <t>Via Principe Amedeo, 6</t>
  </si>
  <si>
    <t>Via Europa</t>
  </si>
  <si>
    <t>Bonarcado</t>
  </si>
  <si>
    <t>Servizio Anagrafe Caniina</t>
  </si>
  <si>
    <t>Sanità Animale</t>
  </si>
  <si>
    <t>Viale delle Libertà 33</t>
  </si>
  <si>
    <t>Paulilatino</t>
  </si>
  <si>
    <t>S.C. Dipendenze Patologiche – SERD</t>
  </si>
  <si>
    <t>Via Casula</t>
  </si>
  <si>
    <t>CSM</t>
  </si>
  <si>
    <t>Via Umberto</t>
  </si>
  <si>
    <t>EX Casa Famiglia (struttura chiusa)</t>
  </si>
  <si>
    <t>Via Sandro Pertini</t>
  </si>
  <si>
    <t>Villa Scema (locali chiusi)</t>
  </si>
  <si>
    <t>Ambulatorio (Stabile non utilizzato)</t>
  </si>
  <si>
    <t>Via Dante Alighieri 16</t>
  </si>
  <si>
    <t>Stabile non utilizzato</t>
  </si>
  <si>
    <t>Via Oristano ang. Via Garibaldi</t>
  </si>
  <si>
    <t>Baratili San Pietro</t>
  </si>
  <si>
    <t>Ambulatorio Chiuso</t>
  </si>
  <si>
    <t>Via Sebastiano Satta 8</t>
  </si>
  <si>
    <t>Ambulatorio chiuso</t>
  </si>
  <si>
    <t>Via Dante Is Axroas 11</t>
  </si>
  <si>
    <t>Santa Giusta</t>
  </si>
  <si>
    <t>Vico Sant’Ignazio 4</t>
  </si>
  <si>
    <t>Simala</t>
  </si>
  <si>
    <t>Via Eleonora d’Arborea 44</t>
  </si>
  <si>
    <t>Usellus</t>
  </si>
  <si>
    <t>Casa Sini</t>
  </si>
  <si>
    <t>Corso Umberto</t>
  </si>
  <si>
    <t>Amb. Chiuso</t>
  </si>
  <si>
    <t>Via Baressa</t>
  </si>
  <si>
    <t>Baradili</t>
  </si>
  <si>
    <t>Amb. chiuso</t>
  </si>
  <si>
    <t>Via Argiolas</t>
  </si>
  <si>
    <t>Gonnoscodina</t>
  </si>
  <si>
    <t>Piazza Satta</t>
  </si>
  <si>
    <t>Villaverde</t>
  </si>
  <si>
    <t>Archivio</t>
  </si>
  <si>
    <t>Ex casa mandamentale</t>
  </si>
  <si>
    <t>Futura Casa della Salute</t>
  </si>
  <si>
    <t>Via Trieste</t>
  </si>
  <si>
    <t>TOTALI</t>
  </si>
  <si>
    <t xml:space="preserve">P.O </t>
  </si>
  <si>
    <r>
      <t xml:space="preserve">Tutte le altre aree </t>
    </r>
    <r>
      <rPr>
        <sz val="11"/>
        <color rgb="FF000000"/>
        <rFont val="Arial"/>
        <family val="2"/>
      </rPr>
      <t>(Sotterranei ad alta percorrenza; ripostigli, locali tecnici, archivi,  scale di emergenza protette)</t>
    </r>
  </si>
  <si>
    <t>CSM e NPIA</t>
  </si>
  <si>
    <t>Via Lazio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</si>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</sst>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  <font>
      <b/>
      <sz val="11"/>
      <color rgb="FFFFFFFF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25265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A6A6A6"/>
      </patternFill>
    </fill>
    <fill>
      <patternFill patternType="solid">
        <fgColor rgb="FFBEF3F9"/>
        <bgColor rgb="FFBCEBFF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rgb="FFCCCCFF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3">
    <xf numFmtId="0" fontId="0" fillId="0" borderId="0" xfId="0"/>
    <xf numFmtId="0" fontId="6" fillId="10" borderId="0" xfId="2" applyFont="1" applyFill="1"/>
    <xf numFmtId="0" fontId="6" fillId="0" borderId="0" xfId="2" applyFont="1" applyAlignment="1">
      <alignment horizontal="center"/>
    </xf>
    <xf numFmtId="0" fontId="6" fillId="0" borderId="1" xfId="2" applyFont="1" applyBorder="1"/>
    <xf numFmtId="0" fontId="6" fillId="0" borderId="1" xfId="2" applyFont="1" applyBorder="1" applyAlignment="1">
      <alignment horizontal="left" vertical="center" wrapText="1"/>
    </xf>
    <xf numFmtId="0" fontId="6" fillId="0" borderId="0" xfId="2" applyFont="1"/>
    <xf numFmtId="0" fontId="6" fillId="0" borderId="1" xfId="2" applyFont="1" applyBorder="1" applyAlignment="1">
      <alignment horizontal="left" wrapText="1"/>
    </xf>
    <xf numFmtId="0" fontId="6" fillId="0" borderId="0" xfId="2" applyFont="1" applyAlignment="1">
      <alignment horizontal="left"/>
    </xf>
    <xf numFmtId="0" fontId="6" fillId="0" borderId="1" xfId="2" applyFont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9" fillId="0" borderId="2" xfId="1" applyFont="1" applyBorder="1" applyAlignment="1">
      <alignment vertical="center"/>
    </xf>
    <xf numFmtId="164" fontId="9" fillId="0" borderId="1" xfId="1" applyFont="1" applyBorder="1" applyAlignment="1">
      <alignment vertical="center"/>
    </xf>
    <xf numFmtId="164" fontId="9" fillId="0" borderId="3" xfId="1" applyFont="1" applyBorder="1" applyAlignment="1">
      <alignment vertical="center"/>
    </xf>
    <xf numFmtId="164" fontId="9" fillId="0" borderId="1" xfId="1" applyFont="1" applyBorder="1" applyAlignment="1">
      <alignment vertical="center" wrapText="1"/>
    </xf>
    <xf numFmtId="164" fontId="10" fillId="0" borderId="1" xfId="1" applyFont="1" applyFill="1" applyBorder="1" applyAlignment="1">
      <alignment vertical="center"/>
    </xf>
    <xf numFmtId="164" fontId="9" fillId="0" borderId="2" xfId="1" applyFont="1" applyFill="1" applyBorder="1" applyAlignment="1">
      <alignment vertical="center"/>
    </xf>
    <xf numFmtId="164" fontId="9" fillId="0" borderId="1" xfId="1" applyFont="1" applyFill="1" applyBorder="1" applyAlignment="1">
      <alignment vertical="center"/>
    </xf>
    <xf numFmtId="164" fontId="9" fillId="0" borderId="3" xfId="1" applyFont="1" applyFill="1" applyBorder="1" applyAlignment="1">
      <alignment vertical="center"/>
    </xf>
    <xf numFmtId="164" fontId="9" fillId="0" borderId="1" xfId="1" applyFont="1" applyFill="1" applyBorder="1" applyAlignment="1">
      <alignment vertical="center" wrapText="1"/>
    </xf>
    <xf numFmtId="0" fontId="0" fillId="12" borderId="0" xfId="0" applyFill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12" borderId="0" xfId="0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3" fillId="12" borderId="0" xfId="0" applyFont="1" applyFill="1" applyAlignment="1">
      <alignment horizontal="center" vertical="center"/>
    </xf>
    <xf numFmtId="0" fontId="7" fillId="12" borderId="0" xfId="0" applyFont="1" applyFill="1" applyAlignment="1">
      <alignment horizontal="center" vertical="center" wrapText="1"/>
    </xf>
    <xf numFmtId="0" fontId="5" fillId="9" borderId="1" xfId="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1" applyFont="1" applyBorder="1" applyAlignment="1">
      <alignment vertical="center"/>
    </xf>
    <xf numFmtId="164" fontId="10" fillId="0" borderId="3" xfId="1" applyFont="1" applyFill="1" applyBorder="1" applyAlignment="1">
      <alignment vertical="center"/>
    </xf>
    <xf numFmtId="164" fontId="10" fillId="0" borderId="2" xfId="1" applyFont="1" applyFill="1" applyBorder="1" applyAlignment="1">
      <alignment vertical="center"/>
    </xf>
    <xf numFmtId="0" fontId="5" fillId="8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 wrapText="1"/>
    </xf>
  </cellXfs>
  <cellStyles count="4">
    <cellStyle name="Migliaia" xfId="1" builtinId="3"/>
    <cellStyle name="Normal 2 2" xfId="3" xr:uid="{31C864A5-07CF-49A4-A414-8F46E30FC584}"/>
    <cellStyle name="Normale" xfId="0" builtinId="0"/>
    <cellStyle name="Normale 2" xfId="2" xr:uid="{9C03526A-D6E1-478D-8884-D2C4491F6D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F0C7FC7-CB9F-4559-9EFB-B01789C66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B5FE-0D07-4E0E-A5F8-297AE1CEE088}">
  <dimension ref="A6:P36"/>
  <sheetViews>
    <sheetView tabSelected="1" view="pageBreakPreview" zoomScale="80" zoomScaleNormal="80" zoomScaleSheetLayoutView="80" workbookViewId="0">
      <selection activeCell="Q1" sqref="Q1"/>
    </sheetView>
  </sheetViews>
  <sheetFormatPr defaultColWidth="8.69921875" defaultRowHeight="13.8"/>
  <cols>
    <col min="1" max="16384" width="8.69921875" style="25"/>
  </cols>
  <sheetData>
    <row r="6" spans="1:13">
      <c r="I6" s="26"/>
    </row>
    <row r="12" spans="1:13">
      <c r="J12" s="27"/>
    </row>
    <row r="13" spans="1:13">
      <c r="I13" s="31" t="s">
        <v>179</v>
      </c>
      <c r="J13" s="31"/>
    </row>
    <row r="14" spans="1:13">
      <c r="A14" s="28"/>
      <c r="I14" s="31" t="s">
        <v>180</v>
      </c>
      <c r="J14" s="31"/>
    </row>
    <row r="15" spans="1:13">
      <c r="A15" s="28"/>
    </row>
    <row r="16" spans="1:13" ht="14.55" customHeight="1">
      <c r="D16" s="29"/>
      <c r="E16" s="29"/>
      <c r="M16" s="29"/>
    </row>
    <row r="17" spans="3:16" ht="14.5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3:16" ht="14.55" customHeight="1">
      <c r="C18" s="32" t="s">
        <v>181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3:16"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3:16"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3:16"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3:16"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3:16"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3:16"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3:16"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3:16"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3:16"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3:16"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3:16"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3:16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3:16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3:16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3:14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3:14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3:14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3:14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C30A-84BB-4011-B376-41B77307D071}">
  <sheetPr>
    <tabColor theme="9" tint="0.79998168889431442"/>
  </sheetPr>
  <dimension ref="A1:Q267"/>
  <sheetViews>
    <sheetView view="pageBreakPreview" topLeftCell="B49" zoomScale="56" zoomScaleNormal="70" zoomScaleSheetLayoutView="56" workbookViewId="0">
      <selection activeCell="Q1" sqref="Q1:Q2"/>
    </sheetView>
  </sheetViews>
  <sheetFormatPr defaultColWidth="8.59765625" defaultRowHeight="13.8"/>
  <cols>
    <col min="1" max="1" width="16.69921875" style="7" customWidth="1"/>
    <col min="2" max="2" width="41.8984375" style="5" customWidth="1"/>
    <col min="3" max="3" width="23.5" style="7" customWidth="1"/>
    <col min="4" max="4" width="18.5" style="7" customWidth="1"/>
    <col min="5" max="5" width="15.59765625" style="5" customWidth="1"/>
    <col min="6" max="6" width="14.69921875" style="5" customWidth="1"/>
    <col min="7" max="7" width="14.19921875" style="5" customWidth="1"/>
    <col min="8" max="8" width="19.09765625" style="5" customWidth="1"/>
    <col min="9" max="9" width="19.69921875" style="5" customWidth="1"/>
    <col min="10" max="10" width="25" style="5" customWidth="1"/>
    <col min="11" max="11" width="24.5" style="5" customWidth="1"/>
    <col min="12" max="12" width="20.59765625" style="5" customWidth="1"/>
    <col min="13" max="13" width="18.5" style="5" customWidth="1"/>
    <col min="14" max="14" width="13.3984375" style="5" customWidth="1"/>
    <col min="15" max="15" width="17.19921875" style="5" customWidth="1"/>
    <col min="16" max="16" width="18.3984375" style="5" customWidth="1"/>
    <col min="17" max="17" width="11.5" style="5" customWidth="1"/>
    <col min="18" max="16384" width="8.59765625" style="5"/>
  </cols>
  <sheetData>
    <row r="1" spans="1:17" s="1" customFormat="1" ht="61.95" customHeight="1">
      <c r="A1" s="39" t="s">
        <v>0</v>
      </c>
      <c r="B1" s="40" t="s">
        <v>1</v>
      </c>
      <c r="C1" s="39" t="s">
        <v>2</v>
      </c>
      <c r="D1" s="39" t="s">
        <v>3</v>
      </c>
      <c r="E1" s="41" t="s">
        <v>4</v>
      </c>
      <c r="F1" s="41"/>
      <c r="G1" s="41"/>
      <c r="H1" s="9" t="s">
        <v>5</v>
      </c>
      <c r="I1" s="10" t="s">
        <v>6</v>
      </c>
      <c r="J1" s="42" t="s">
        <v>7</v>
      </c>
      <c r="K1" s="42"/>
      <c r="L1" s="12" t="s">
        <v>8</v>
      </c>
      <c r="M1" s="38" t="s">
        <v>9</v>
      </c>
      <c r="N1" s="33" t="s">
        <v>10</v>
      </c>
      <c r="O1" s="33" t="s">
        <v>11</v>
      </c>
      <c r="P1" s="33" t="s">
        <v>12</v>
      </c>
      <c r="Q1" s="33" t="s">
        <v>13</v>
      </c>
    </row>
    <row r="2" spans="1:17" s="2" customFormat="1" ht="90" customHeight="1">
      <c r="A2" s="39"/>
      <c r="B2" s="40"/>
      <c r="C2" s="39"/>
      <c r="D2" s="39"/>
      <c r="E2" s="13" t="s">
        <v>14</v>
      </c>
      <c r="F2" s="13" t="s">
        <v>15</v>
      </c>
      <c r="G2" s="14" t="s">
        <v>16</v>
      </c>
      <c r="H2" s="15" t="s">
        <v>17</v>
      </c>
      <c r="I2" s="10" t="s">
        <v>18</v>
      </c>
      <c r="J2" s="11" t="s">
        <v>19</v>
      </c>
      <c r="K2" s="11" t="s">
        <v>176</v>
      </c>
      <c r="L2" s="12" t="s">
        <v>18</v>
      </c>
      <c r="M2" s="38"/>
      <c r="N2" s="33"/>
      <c r="O2" s="33"/>
      <c r="P2" s="33"/>
      <c r="Q2" s="33"/>
    </row>
    <row r="3" spans="1:17" ht="18" customHeight="1">
      <c r="A3" s="3" t="s">
        <v>175</v>
      </c>
      <c r="B3" s="3" t="s">
        <v>20</v>
      </c>
      <c r="C3" s="4" t="s">
        <v>21</v>
      </c>
      <c r="D3" s="4" t="s">
        <v>22</v>
      </c>
      <c r="E3" s="16">
        <f>589+825</f>
        <v>1414</v>
      </c>
      <c r="F3" s="17">
        <v>1268</v>
      </c>
      <c r="G3" s="17">
        <v>791.5</v>
      </c>
      <c r="H3" s="17">
        <v>13641</v>
      </c>
      <c r="I3" s="18">
        <v>4974</v>
      </c>
      <c r="J3" s="19">
        <v>9375.76</v>
      </c>
      <c r="K3" s="17"/>
      <c r="L3" s="17">
        <v>22008.84</v>
      </c>
      <c r="M3" s="19">
        <f t="shared" ref="M3:M67" si="0">SUM(E3:L3)</f>
        <v>53473.100000000006</v>
      </c>
      <c r="N3" s="19">
        <v>43689.58</v>
      </c>
      <c r="O3" s="19">
        <v>315</v>
      </c>
      <c r="P3" s="19">
        <v>600</v>
      </c>
      <c r="Q3" s="19">
        <v>130</v>
      </c>
    </row>
    <row r="4" spans="1:17" ht="18" customHeight="1">
      <c r="A4" s="3" t="s">
        <v>175</v>
      </c>
      <c r="B4" s="4" t="s">
        <v>23</v>
      </c>
      <c r="C4" s="4" t="s">
        <v>24</v>
      </c>
      <c r="D4" s="4" t="s">
        <v>25</v>
      </c>
      <c r="E4" s="16">
        <v>411</v>
      </c>
      <c r="F4" s="17">
        <v>29</v>
      </c>
      <c r="G4" s="17">
        <v>418</v>
      </c>
      <c r="H4" s="17">
        <v>2228</v>
      </c>
      <c r="I4" s="18">
        <v>1067</v>
      </c>
      <c r="J4" s="17">
        <v>2680</v>
      </c>
      <c r="K4" s="17"/>
      <c r="L4" s="17">
        <v>3805</v>
      </c>
      <c r="M4" s="19">
        <f t="shared" si="0"/>
        <v>10638</v>
      </c>
      <c r="N4" s="19">
        <v>3680</v>
      </c>
      <c r="O4" s="19">
        <v>260</v>
      </c>
      <c r="P4" s="19">
        <v>420</v>
      </c>
      <c r="Q4" s="19">
        <v>32</v>
      </c>
    </row>
    <row r="5" spans="1:17" ht="18" customHeight="1">
      <c r="A5" s="3" t="s">
        <v>175</v>
      </c>
      <c r="B5" s="4" t="s">
        <v>26</v>
      </c>
      <c r="C5" s="4" t="s">
        <v>27</v>
      </c>
      <c r="D5" s="4" t="s">
        <v>28</v>
      </c>
      <c r="E5" s="16">
        <v>375</v>
      </c>
      <c r="F5" s="17">
        <v>0</v>
      </c>
      <c r="G5" s="17">
        <v>193</v>
      </c>
      <c r="H5" s="17">
        <v>2062</v>
      </c>
      <c r="I5" s="18">
        <v>1277</v>
      </c>
      <c r="J5" s="17">
        <v>2250</v>
      </c>
      <c r="K5" s="17"/>
      <c r="L5" s="17">
        <v>5372</v>
      </c>
      <c r="M5" s="19">
        <f t="shared" si="0"/>
        <v>11529</v>
      </c>
      <c r="N5" s="19">
        <v>1200</v>
      </c>
      <c r="O5" s="19">
        <v>90</v>
      </c>
      <c r="P5" s="19">
        <v>200</v>
      </c>
      <c r="Q5" s="19">
        <v>5</v>
      </c>
    </row>
    <row r="6" spans="1:17" ht="18" customHeight="1">
      <c r="A6" s="8"/>
      <c r="B6" s="4" t="s">
        <v>29</v>
      </c>
      <c r="C6" s="4" t="s">
        <v>30</v>
      </c>
      <c r="D6" s="4" t="s">
        <v>22</v>
      </c>
      <c r="E6" s="21"/>
      <c r="F6" s="22"/>
      <c r="G6" s="22"/>
      <c r="H6" s="22"/>
      <c r="I6" s="23"/>
      <c r="J6" s="22">
        <v>5810.76</v>
      </c>
      <c r="K6" s="22"/>
      <c r="L6" s="22">
        <v>456</v>
      </c>
      <c r="M6" s="24">
        <f t="shared" si="0"/>
        <v>6266.76</v>
      </c>
      <c r="N6" s="22"/>
      <c r="O6" s="22"/>
      <c r="P6" s="22"/>
      <c r="Q6" s="22"/>
    </row>
    <row r="7" spans="1:17" ht="27.45" customHeight="1">
      <c r="A7" s="8"/>
      <c r="B7" s="4" t="s">
        <v>31</v>
      </c>
      <c r="C7" s="4" t="s">
        <v>32</v>
      </c>
      <c r="D7" s="4" t="s">
        <v>22</v>
      </c>
      <c r="E7" s="21"/>
      <c r="F7" s="22"/>
      <c r="G7" s="22"/>
      <c r="H7" s="22"/>
      <c r="I7" s="23">
        <v>390</v>
      </c>
      <c r="J7" s="22">
        <v>1995</v>
      </c>
      <c r="K7" s="22"/>
      <c r="L7" s="22">
        <v>319</v>
      </c>
      <c r="M7" s="24">
        <f t="shared" si="0"/>
        <v>2704</v>
      </c>
      <c r="N7" s="22"/>
      <c r="O7" s="22"/>
      <c r="P7" s="22"/>
      <c r="Q7" s="22"/>
    </row>
    <row r="8" spans="1:17" ht="18" customHeight="1">
      <c r="A8" s="8"/>
      <c r="B8" s="4" t="s">
        <v>33</v>
      </c>
      <c r="C8" s="4" t="s">
        <v>34</v>
      </c>
      <c r="D8" s="4" t="s">
        <v>22</v>
      </c>
      <c r="E8" s="21"/>
      <c r="F8" s="22"/>
      <c r="G8" s="22"/>
      <c r="H8" s="22">
        <v>492.34</v>
      </c>
      <c r="I8" s="23"/>
      <c r="J8" s="22"/>
      <c r="K8" s="22"/>
      <c r="L8" s="22">
        <v>674</v>
      </c>
      <c r="M8" s="24">
        <f t="shared" si="0"/>
        <v>1166.3399999999999</v>
      </c>
      <c r="N8" s="24">
        <v>2750</v>
      </c>
      <c r="O8" s="24">
        <v>86</v>
      </c>
      <c r="P8" s="24">
        <v>120</v>
      </c>
      <c r="Q8" s="24">
        <v>5</v>
      </c>
    </row>
    <row r="9" spans="1:17" ht="18" customHeight="1">
      <c r="A9" s="8"/>
      <c r="B9" s="4" t="s">
        <v>35</v>
      </c>
      <c r="C9" s="4" t="s">
        <v>36</v>
      </c>
      <c r="D9" s="4" t="s">
        <v>22</v>
      </c>
      <c r="E9" s="21"/>
      <c r="F9" s="22"/>
      <c r="G9" s="22"/>
      <c r="H9" s="22"/>
      <c r="I9" s="23">
        <v>1321</v>
      </c>
      <c r="J9" s="22">
        <v>758</v>
      </c>
      <c r="K9" s="22"/>
      <c r="L9" s="22">
        <v>1114</v>
      </c>
      <c r="M9" s="24">
        <f t="shared" si="0"/>
        <v>3193</v>
      </c>
      <c r="N9" s="24">
        <v>760.21</v>
      </c>
      <c r="O9" s="24">
        <v>40</v>
      </c>
      <c r="P9" s="24">
        <v>78</v>
      </c>
      <c r="Q9" s="24">
        <v>2</v>
      </c>
    </row>
    <row r="10" spans="1:17" ht="18" customHeight="1">
      <c r="A10" s="8"/>
      <c r="B10" s="4" t="s">
        <v>37</v>
      </c>
      <c r="C10" s="4" t="s">
        <v>38</v>
      </c>
      <c r="D10" s="4" t="s">
        <v>22</v>
      </c>
      <c r="E10" s="21"/>
      <c r="F10" s="22"/>
      <c r="G10" s="22"/>
      <c r="H10" s="22"/>
      <c r="I10" s="23"/>
      <c r="J10" s="22">
        <v>743.72</v>
      </c>
      <c r="K10" s="22"/>
      <c r="L10" s="22">
        <v>17.670000000000002</v>
      </c>
      <c r="M10" s="24">
        <f t="shared" si="0"/>
        <v>761.39</v>
      </c>
      <c r="N10" s="22">
        <v>1498</v>
      </c>
      <c r="O10" s="22">
        <v>105</v>
      </c>
      <c r="P10" s="22">
        <v>180</v>
      </c>
      <c r="Q10" s="22">
        <v>12</v>
      </c>
    </row>
    <row r="11" spans="1:17" ht="18" customHeight="1">
      <c r="A11" s="8"/>
      <c r="B11" s="4" t="s">
        <v>35</v>
      </c>
      <c r="C11" s="4" t="s">
        <v>39</v>
      </c>
      <c r="D11" s="4" t="s">
        <v>40</v>
      </c>
      <c r="E11" s="16"/>
      <c r="F11" s="17"/>
      <c r="G11" s="17"/>
      <c r="H11" s="17"/>
      <c r="I11" s="17">
        <v>495.04</v>
      </c>
      <c r="J11" s="17"/>
      <c r="K11" s="17"/>
      <c r="L11" s="17">
        <v>132.56</v>
      </c>
      <c r="M11" s="19">
        <f t="shared" si="0"/>
        <v>627.6</v>
      </c>
      <c r="N11" s="17">
        <v>1146.83</v>
      </c>
      <c r="O11" s="17">
        <v>45.87</v>
      </c>
      <c r="P11" s="17">
        <v>80.28</v>
      </c>
      <c r="Q11" s="17">
        <v>6</v>
      </c>
    </row>
    <row r="12" spans="1:17" ht="18" customHeight="1">
      <c r="A12" s="8"/>
      <c r="B12" s="4" t="s">
        <v>41</v>
      </c>
      <c r="C12" s="4" t="s">
        <v>42</v>
      </c>
      <c r="D12" s="4" t="s">
        <v>43</v>
      </c>
      <c r="E12" s="16"/>
      <c r="F12" s="17"/>
      <c r="G12" s="17"/>
      <c r="H12" s="17"/>
      <c r="I12" s="17">
        <v>73.959999999999994</v>
      </c>
      <c r="J12" s="17">
        <v>71.209999999999994</v>
      </c>
      <c r="K12" s="17"/>
      <c r="L12" s="17"/>
      <c r="M12" s="19">
        <f t="shared" si="0"/>
        <v>145.16999999999999</v>
      </c>
      <c r="N12" s="17"/>
      <c r="O12" s="17"/>
      <c r="P12" s="17"/>
      <c r="Q12" s="17"/>
    </row>
    <row r="13" spans="1:17" ht="18" customHeight="1">
      <c r="A13" s="8"/>
      <c r="B13" s="4" t="s">
        <v>44</v>
      </c>
      <c r="C13" s="4" t="s">
        <v>45</v>
      </c>
      <c r="D13" s="4" t="s">
        <v>46</v>
      </c>
      <c r="E13" s="16"/>
      <c r="F13" s="17"/>
      <c r="G13" s="17"/>
      <c r="H13" s="17"/>
      <c r="I13" s="17">
        <v>30.03</v>
      </c>
      <c r="J13" s="17">
        <v>40.61</v>
      </c>
      <c r="K13" s="17"/>
      <c r="L13" s="17">
        <v>365.72</v>
      </c>
      <c r="M13" s="19">
        <f t="shared" si="0"/>
        <v>436.36</v>
      </c>
      <c r="N13" s="17">
        <v>365.72</v>
      </c>
      <c r="O13" s="17">
        <v>14.63</v>
      </c>
      <c r="P13" s="17">
        <v>25.6</v>
      </c>
      <c r="Q13" s="17"/>
    </row>
    <row r="14" spans="1:17" ht="18" customHeight="1">
      <c r="A14" s="8"/>
      <c r="B14" s="4" t="s">
        <v>44</v>
      </c>
      <c r="C14" s="4" t="s">
        <v>47</v>
      </c>
      <c r="D14" s="4" t="s">
        <v>48</v>
      </c>
      <c r="E14" s="16"/>
      <c r="F14" s="17"/>
      <c r="G14" s="17"/>
      <c r="H14" s="17"/>
      <c r="I14" s="17">
        <v>30.06</v>
      </c>
      <c r="J14" s="17">
        <v>54.32</v>
      </c>
      <c r="K14" s="17"/>
      <c r="L14" s="17">
        <v>20</v>
      </c>
      <c r="M14" s="19">
        <f t="shared" si="0"/>
        <v>104.38</v>
      </c>
      <c r="N14" s="17"/>
      <c r="O14" s="17"/>
      <c r="P14" s="17"/>
      <c r="Q14" s="17"/>
    </row>
    <row r="15" spans="1:17" ht="18" customHeight="1">
      <c r="A15" s="8"/>
      <c r="B15" s="4" t="s">
        <v>49</v>
      </c>
      <c r="C15" s="4" t="s">
        <v>50</v>
      </c>
      <c r="D15" s="4" t="s">
        <v>51</v>
      </c>
      <c r="E15" s="16"/>
      <c r="F15" s="17"/>
      <c r="G15" s="17"/>
      <c r="H15" s="17"/>
      <c r="I15" s="17">
        <v>48.96</v>
      </c>
      <c r="J15" s="17">
        <v>63.38</v>
      </c>
      <c r="K15" s="17"/>
      <c r="L15" s="17"/>
      <c r="M15" s="19">
        <f t="shared" si="0"/>
        <v>112.34</v>
      </c>
      <c r="N15" s="17"/>
      <c r="O15" s="17"/>
      <c r="P15" s="17"/>
      <c r="Q15" s="17"/>
    </row>
    <row r="16" spans="1:17" ht="18" customHeight="1">
      <c r="A16" s="8"/>
      <c r="B16" s="4" t="s">
        <v>44</v>
      </c>
      <c r="C16" s="4" t="s">
        <v>52</v>
      </c>
      <c r="D16" s="4" t="s">
        <v>53</v>
      </c>
      <c r="E16" s="16"/>
      <c r="F16" s="17"/>
      <c r="G16" s="17"/>
      <c r="H16" s="17"/>
      <c r="I16" s="17">
        <v>36.869999999999997</v>
      </c>
      <c r="J16" s="17">
        <v>44.18</v>
      </c>
      <c r="K16" s="17"/>
      <c r="L16" s="17">
        <v>7.46</v>
      </c>
      <c r="M16" s="19">
        <f t="shared" si="0"/>
        <v>88.509999999999991</v>
      </c>
      <c r="N16" s="17"/>
      <c r="O16" s="17"/>
      <c r="P16" s="17"/>
      <c r="Q16" s="17"/>
    </row>
    <row r="17" spans="1:17" ht="18" customHeight="1">
      <c r="A17" s="8"/>
      <c r="B17" s="4" t="s">
        <v>44</v>
      </c>
      <c r="C17" s="4" t="s">
        <v>54</v>
      </c>
      <c r="D17" s="4" t="s">
        <v>55</v>
      </c>
      <c r="E17" s="16"/>
      <c r="F17" s="17"/>
      <c r="G17" s="17"/>
      <c r="H17" s="17"/>
      <c r="I17" s="17">
        <v>28.5</v>
      </c>
      <c r="J17" s="17">
        <v>54.98</v>
      </c>
      <c r="K17" s="17"/>
      <c r="L17" s="17"/>
      <c r="M17" s="19">
        <f t="shared" si="0"/>
        <v>83.47999999999999</v>
      </c>
      <c r="N17" s="17">
        <v>177</v>
      </c>
      <c r="O17" s="17">
        <v>7.08</v>
      </c>
      <c r="P17" s="17">
        <v>12.39</v>
      </c>
      <c r="Q17" s="17"/>
    </row>
    <row r="18" spans="1:17" ht="18" customHeight="1">
      <c r="A18" s="8"/>
      <c r="B18" s="4" t="s">
        <v>44</v>
      </c>
      <c r="C18" s="4" t="s">
        <v>181</v>
      </c>
      <c r="D18" s="4" t="s">
        <v>56</v>
      </c>
      <c r="E18" s="16"/>
      <c r="F18" s="17"/>
      <c r="G18" s="17"/>
      <c r="H18" s="17"/>
      <c r="I18" s="17">
        <v>23.08</v>
      </c>
      <c r="J18" s="17">
        <v>31.82</v>
      </c>
      <c r="K18" s="17"/>
      <c r="L18" s="17"/>
      <c r="M18" s="19">
        <f t="shared" si="0"/>
        <v>54.9</v>
      </c>
      <c r="N18" s="17"/>
      <c r="O18" s="17"/>
      <c r="P18" s="17"/>
      <c r="Q18" s="17"/>
    </row>
    <row r="19" spans="1:17" ht="18" customHeight="1">
      <c r="A19" s="8"/>
      <c r="B19" s="4" t="s">
        <v>35</v>
      </c>
      <c r="C19" s="4" t="s">
        <v>57</v>
      </c>
      <c r="D19" s="4" t="s">
        <v>58</v>
      </c>
      <c r="E19" s="16"/>
      <c r="F19" s="17"/>
      <c r="G19" s="17"/>
      <c r="H19" s="17"/>
      <c r="I19" s="17">
        <v>750.11</v>
      </c>
      <c r="J19" s="17">
        <v>1707.71</v>
      </c>
      <c r="K19" s="17"/>
      <c r="L19" s="17">
        <v>2520.58</v>
      </c>
      <c r="M19" s="19">
        <f t="shared" si="0"/>
        <v>4978.3999999999996</v>
      </c>
      <c r="N19" s="17">
        <v>1100</v>
      </c>
      <c r="O19" s="17">
        <v>77</v>
      </c>
      <c r="P19" s="17">
        <v>132</v>
      </c>
      <c r="Q19" s="17">
        <v>22</v>
      </c>
    </row>
    <row r="20" spans="1:17" ht="56.55" customHeight="1">
      <c r="A20" s="8"/>
      <c r="B20" s="4" t="s">
        <v>59</v>
      </c>
      <c r="C20" s="4" t="s">
        <v>60</v>
      </c>
      <c r="D20" s="4" t="s">
        <v>58</v>
      </c>
      <c r="E20" s="16"/>
      <c r="F20" s="17"/>
      <c r="G20" s="17"/>
      <c r="H20" s="17"/>
      <c r="I20" s="17">
        <v>224.82</v>
      </c>
      <c r="J20" s="17">
        <v>936.36</v>
      </c>
      <c r="K20" s="17"/>
      <c r="L20" s="17">
        <v>859.79</v>
      </c>
      <c r="M20" s="19">
        <f t="shared" si="0"/>
        <v>2020.97</v>
      </c>
      <c r="N20" s="17">
        <v>935</v>
      </c>
      <c r="O20" s="17">
        <v>65.45</v>
      </c>
      <c r="P20" s="17">
        <v>112.2</v>
      </c>
      <c r="Q20" s="17">
        <v>6</v>
      </c>
    </row>
    <row r="21" spans="1:17" ht="18" customHeight="1">
      <c r="A21" s="8"/>
      <c r="B21" s="4" t="s">
        <v>35</v>
      </c>
      <c r="C21" s="4" t="s">
        <v>61</v>
      </c>
      <c r="D21" s="4" t="s">
        <v>62</v>
      </c>
      <c r="E21" s="16"/>
      <c r="F21" s="17"/>
      <c r="G21" s="17"/>
      <c r="H21" s="17"/>
      <c r="I21" s="17">
        <v>81.819999999999993</v>
      </c>
      <c r="J21" s="17">
        <v>191.28</v>
      </c>
      <c r="K21" s="17"/>
      <c r="L21" s="17">
        <v>475.54</v>
      </c>
      <c r="M21" s="19">
        <f t="shared" si="0"/>
        <v>748.6400000000001</v>
      </c>
      <c r="N21" s="17">
        <v>368</v>
      </c>
      <c r="O21" s="17">
        <v>25.76</v>
      </c>
      <c r="P21" s="17">
        <v>44.16</v>
      </c>
      <c r="Q21" s="17">
        <v>2</v>
      </c>
    </row>
    <row r="22" spans="1:17" ht="18" customHeight="1">
      <c r="A22" s="8"/>
      <c r="B22" s="4" t="s">
        <v>63</v>
      </c>
      <c r="C22" s="4" t="s">
        <v>64</v>
      </c>
      <c r="D22" s="4" t="s">
        <v>65</v>
      </c>
      <c r="E22" s="16"/>
      <c r="F22" s="17"/>
      <c r="G22" s="17"/>
      <c r="H22" s="17"/>
      <c r="I22" s="17">
        <v>144.66999999999999</v>
      </c>
      <c r="J22" s="17">
        <v>74.819999999999993</v>
      </c>
      <c r="K22" s="17"/>
      <c r="L22" s="17">
        <v>337.19</v>
      </c>
      <c r="M22" s="19">
        <f t="shared" si="0"/>
        <v>556.67999999999995</v>
      </c>
      <c r="N22" s="17">
        <v>200</v>
      </c>
      <c r="O22" s="17">
        <v>14</v>
      </c>
      <c r="P22" s="17">
        <v>24</v>
      </c>
      <c r="Q22" s="17">
        <v>3</v>
      </c>
    </row>
    <row r="23" spans="1:17" ht="18" customHeight="1">
      <c r="A23" s="8"/>
      <c r="B23" s="4" t="s">
        <v>35</v>
      </c>
      <c r="C23" s="4" t="s">
        <v>66</v>
      </c>
      <c r="D23" s="4" t="s">
        <v>67</v>
      </c>
      <c r="E23" s="16"/>
      <c r="F23" s="17"/>
      <c r="G23" s="17"/>
      <c r="H23" s="17"/>
      <c r="I23" s="17">
        <v>373.03</v>
      </c>
      <c r="J23" s="17">
        <v>215.65</v>
      </c>
      <c r="K23" s="17"/>
      <c r="L23" s="17">
        <v>556.52</v>
      </c>
      <c r="M23" s="19">
        <f t="shared" si="0"/>
        <v>1145.1999999999998</v>
      </c>
      <c r="N23" s="17">
        <v>1368.8</v>
      </c>
      <c r="O23" s="17">
        <v>95.82</v>
      </c>
      <c r="P23" s="17">
        <v>164.26</v>
      </c>
      <c r="Q23" s="17">
        <v>3</v>
      </c>
    </row>
    <row r="24" spans="1:17" ht="39.450000000000003" customHeight="1">
      <c r="A24" s="8"/>
      <c r="B24" s="4" t="s">
        <v>68</v>
      </c>
      <c r="C24" s="4" t="s">
        <v>69</v>
      </c>
      <c r="D24" s="4" t="s">
        <v>67</v>
      </c>
      <c r="E24" s="16"/>
      <c r="F24" s="17"/>
      <c r="G24" s="17"/>
      <c r="H24" s="17"/>
      <c r="I24" s="17">
        <v>150.46</v>
      </c>
      <c r="J24" s="17">
        <v>421.56</v>
      </c>
      <c r="K24" s="17"/>
      <c r="L24" s="17">
        <v>401.48</v>
      </c>
      <c r="M24" s="19">
        <f t="shared" si="0"/>
        <v>973.5</v>
      </c>
      <c r="N24" s="17">
        <v>200</v>
      </c>
      <c r="O24" s="17">
        <v>14</v>
      </c>
      <c r="P24" s="17">
        <v>24</v>
      </c>
      <c r="Q24" s="17"/>
    </row>
    <row r="25" spans="1:17" ht="22.95" customHeight="1">
      <c r="A25" s="8"/>
      <c r="B25" s="4" t="s">
        <v>70</v>
      </c>
      <c r="C25" s="4" t="s">
        <v>71</v>
      </c>
      <c r="D25" s="4" t="s">
        <v>67</v>
      </c>
      <c r="E25" s="16"/>
      <c r="F25" s="17"/>
      <c r="G25" s="17"/>
      <c r="H25" s="17"/>
      <c r="I25" s="17">
        <v>14.22</v>
      </c>
      <c r="J25" s="17">
        <v>81.849999999999994</v>
      </c>
      <c r="K25" s="17"/>
      <c r="L25" s="17"/>
      <c r="M25" s="19">
        <f t="shared" si="0"/>
        <v>96.07</v>
      </c>
      <c r="N25" s="17"/>
      <c r="O25" s="17"/>
      <c r="P25" s="17"/>
      <c r="Q25" s="17"/>
    </row>
    <row r="26" spans="1:17" ht="18" customHeight="1">
      <c r="A26" s="8"/>
      <c r="B26" s="4" t="s">
        <v>35</v>
      </c>
      <c r="C26" s="4" t="s">
        <v>72</v>
      </c>
      <c r="D26" s="4" t="s">
        <v>73</v>
      </c>
      <c r="E26" s="16"/>
      <c r="F26" s="17"/>
      <c r="G26" s="17"/>
      <c r="H26" s="17"/>
      <c r="I26" s="17">
        <v>208.64</v>
      </c>
      <c r="J26" s="17">
        <v>310.05</v>
      </c>
      <c r="K26" s="17"/>
      <c r="L26" s="17">
        <v>472.7</v>
      </c>
      <c r="M26" s="19">
        <f t="shared" si="0"/>
        <v>991.3900000000001</v>
      </c>
      <c r="N26" s="17">
        <v>70</v>
      </c>
      <c r="O26" s="17">
        <v>4.9000000000000004</v>
      </c>
      <c r="P26" s="17">
        <v>8.4</v>
      </c>
      <c r="Q26" s="17">
        <v>1</v>
      </c>
    </row>
    <row r="27" spans="1:17" ht="33.450000000000003" customHeight="1">
      <c r="A27" s="8"/>
      <c r="B27" s="4" t="s">
        <v>74</v>
      </c>
      <c r="C27" s="4" t="s">
        <v>75</v>
      </c>
      <c r="D27" s="4" t="s">
        <v>76</v>
      </c>
      <c r="E27" s="16"/>
      <c r="F27" s="17"/>
      <c r="G27" s="17"/>
      <c r="H27" s="17"/>
      <c r="I27" s="17">
        <v>46.46</v>
      </c>
      <c r="J27" s="17">
        <v>50.59</v>
      </c>
      <c r="K27" s="17"/>
      <c r="L27" s="17"/>
      <c r="M27" s="19">
        <f t="shared" si="0"/>
        <v>97.050000000000011</v>
      </c>
      <c r="N27" s="17">
        <v>100</v>
      </c>
      <c r="O27" s="17">
        <v>7</v>
      </c>
      <c r="P27" s="17">
        <v>12</v>
      </c>
      <c r="Q27" s="17"/>
    </row>
    <row r="28" spans="1:17" ht="18" customHeight="1">
      <c r="A28" s="8"/>
      <c r="B28" s="4" t="s">
        <v>44</v>
      </c>
      <c r="C28" s="4" t="s">
        <v>77</v>
      </c>
      <c r="D28" s="4" t="s">
        <v>78</v>
      </c>
      <c r="E28" s="16"/>
      <c r="F28" s="17"/>
      <c r="G28" s="17"/>
      <c r="H28" s="17"/>
      <c r="I28" s="17">
        <v>31.83</v>
      </c>
      <c r="J28" s="17">
        <v>59.44</v>
      </c>
      <c r="K28" s="17"/>
      <c r="L28" s="17">
        <v>120.89</v>
      </c>
      <c r="M28" s="19">
        <f t="shared" si="0"/>
        <v>212.16</v>
      </c>
      <c r="N28" s="17">
        <v>130</v>
      </c>
      <c r="O28" s="17">
        <v>9.1</v>
      </c>
      <c r="P28" s="17">
        <v>15.6</v>
      </c>
      <c r="Q28" s="17">
        <v>2</v>
      </c>
    </row>
    <row r="29" spans="1:17" ht="18" customHeight="1">
      <c r="A29" s="8"/>
      <c r="B29" s="4" t="s">
        <v>44</v>
      </c>
      <c r="C29" s="4" t="s">
        <v>79</v>
      </c>
      <c r="D29" s="4" t="s">
        <v>80</v>
      </c>
      <c r="E29" s="16"/>
      <c r="F29" s="17"/>
      <c r="G29" s="17"/>
      <c r="H29" s="17"/>
      <c r="I29" s="17">
        <v>23.92</v>
      </c>
      <c r="J29" s="17">
        <v>48.22</v>
      </c>
      <c r="K29" s="17"/>
      <c r="L29" s="17">
        <v>156.04</v>
      </c>
      <c r="M29" s="19">
        <f t="shared" si="0"/>
        <v>228.18</v>
      </c>
      <c r="N29" s="17">
        <v>100</v>
      </c>
      <c r="O29" s="17">
        <v>7</v>
      </c>
      <c r="P29" s="17">
        <v>12</v>
      </c>
      <c r="Q29" s="17"/>
    </row>
    <row r="30" spans="1:17" ht="18" customHeight="1">
      <c r="A30" s="8"/>
      <c r="B30" s="4" t="s">
        <v>44</v>
      </c>
      <c r="C30" s="4" t="s">
        <v>81</v>
      </c>
      <c r="D30" s="4" t="s">
        <v>82</v>
      </c>
      <c r="E30" s="16"/>
      <c r="F30" s="17"/>
      <c r="G30" s="17"/>
      <c r="H30" s="17"/>
      <c r="I30" s="17">
        <v>26.48</v>
      </c>
      <c r="J30" s="17">
        <v>39.06</v>
      </c>
      <c r="K30" s="17"/>
      <c r="L30" s="17">
        <v>56.48</v>
      </c>
      <c r="M30" s="19">
        <f t="shared" si="0"/>
        <v>122.02000000000001</v>
      </c>
      <c r="N30" s="17">
        <v>70</v>
      </c>
      <c r="O30" s="17">
        <v>4.9000000000000004</v>
      </c>
      <c r="P30" s="17">
        <v>8.4</v>
      </c>
      <c r="Q30" s="17">
        <v>2</v>
      </c>
    </row>
    <row r="31" spans="1:17" ht="25.95" customHeight="1">
      <c r="A31" s="8"/>
      <c r="B31" s="4" t="s">
        <v>44</v>
      </c>
      <c r="C31" s="4" t="s">
        <v>83</v>
      </c>
      <c r="D31" s="4" t="s">
        <v>84</v>
      </c>
      <c r="E31" s="16"/>
      <c r="F31" s="17"/>
      <c r="G31" s="17"/>
      <c r="H31" s="17"/>
      <c r="I31" s="17">
        <v>47.88</v>
      </c>
      <c r="J31" s="17">
        <v>40.68</v>
      </c>
      <c r="K31" s="17"/>
      <c r="L31" s="17"/>
      <c r="M31" s="19">
        <f t="shared" si="0"/>
        <v>88.56</v>
      </c>
      <c r="N31" s="17">
        <v>60</v>
      </c>
      <c r="O31" s="17">
        <v>4.2</v>
      </c>
      <c r="P31" s="17">
        <v>7.2</v>
      </c>
      <c r="Q31" s="17"/>
    </row>
    <row r="32" spans="1:17" ht="43.95" customHeight="1">
      <c r="A32" s="8"/>
      <c r="B32" s="4" t="s">
        <v>85</v>
      </c>
      <c r="C32" s="4" t="s">
        <v>86</v>
      </c>
      <c r="D32" s="4" t="s">
        <v>28</v>
      </c>
      <c r="E32" s="16"/>
      <c r="F32" s="17"/>
      <c r="G32" s="17"/>
      <c r="H32" s="17"/>
      <c r="I32" s="17">
        <v>553.41999999999996</v>
      </c>
      <c r="J32" s="17">
        <v>751.26</v>
      </c>
      <c r="K32" s="17"/>
      <c r="L32" s="17"/>
      <c r="M32" s="19">
        <f t="shared" si="0"/>
        <v>1304.6799999999998</v>
      </c>
      <c r="N32" s="17">
        <v>713.29</v>
      </c>
      <c r="O32" s="17">
        <v>50</v>
      </c>
      <c r="P32" s="17">
        <v>85</v>
      </c>
      <c r="Q32" s="17">
        <v>2</v>
      </c>
    </row>
    <row r="33" spans="1:17" ht="18" customHeight="1">
      <c r="A33" s="8"/>
      <c r="B33" s="4" t="s">
        <v>87</v>
      </c>
      <c r="C33" s="4" t="s">
        <v>88</v>
      </c>
      <c r="D33" s="4" t="s">
        <v>28</v>
      </c>
      <c r="E33" s="16"/>
      <c r="F33" s="17"/>
      <c r="G33" s="17"/>
      <c r="H33" s="17"/>
      <c r="I33" s="17">
        <v>20.68</v>
      </c>
      <c r="J33" s="17">
        <v>744.92</v>
      </c>
      <c r="K33" s="17"/>
      <c r="L33" s="17">
        <v>89.32</v>
      </c>
      <c r="M33" s="19">
        <f t="shared" si="0"/>
        <v>854.91999999999985</v>
      </c>
      <c r="N33" s="17"/>
      <c r="O33" s="17"/>
      <c r="P33" s="17"/>
      <c r="Q33" s="17"/>
    </row>
    <row r="34" spans="1:17" ht="33.450000000000003" customHeight="1">
      <c r="A34" s="8"/>
      <c r="B34" s="4" t="s">
        <v>89</v>
      </c>
      <c r="C34" s="4" t="s">
        <v>90</v>
      </c>
      <c r="D34" s="4" t="s">
        <v>28</v>
      </c>
      <c r="E34" s="16"/>
      <c r="F34" s="17"/>
      <c r="G34" s="17"/>
      <c r="H34" s="17"/>
      <c r="I34" s="17"/>
      <c r="J34" s="17">
        <v>242.01</v>
      </c>
      <c r="K34" s="17"/>
      <c r="L34" s="17">
        <v>0</v>
      </c>
      <c r="M34" s="19">
        <f t="shared" si="0"/>
        <v>242.01</v>
      </c>
      <c r="N34" s="17">
        <v>630</v>
      </c>
      <c r="O34" s="17">
        <v>40</v>
      </c>
      <c r="P34" s="17">
        <v>75</v>
      </c>
      <c r="Q34" s="17">
        <v>0</v>
      </c>
    </row>
    <row r="35" spans="1:17" ht="18" customHeight="1">
      <c r="A35" s="8"/>
      <c r="B35" s="4" t="s">
        <v>91</v>
      </c>
      <c r="C35" s="4" t="s">
        <v>92</v>
      </c>
      <c r="D35" s="4" t="s">
        <v>93</v>
      </c>
      <c r="E35" s="16"/>
      <c r="F35" s="17"/>
      <c r="G35" s="17"/>
      <c r="H35" s="17"/>
      <c r="I35" s="17">
        <v>32.840000000000003</v>
      </c>
      <c r="J35" s="17">
        <v>27.77</v>
      </c>
      <c r="K35" s="17"/>
      <c r="L35" s="17">
        <v>285</v>
      </c>
      <c r="M35" s="19">
        <f t="shared" si="0"/>
        <v>345.61</v>
      </c>
      <c r="N35" s="17">
        <v>207.62</v>
      </c>
      <c r="O35" s="17">
        <v>8.2799999999999994</v>
      </c>
      <c r="P35" s="17">
        <v>14.49</v>
      </c>
      <c r="Q35" s="17">
        <v>4</v>
      </c>
    </row>
    <row r="36" spans="1:17" ht="18" customHeight="1">
      <c r="A36" s="8"/>
      <c r="B36" s="4" t="s">
        <v>91</v>
      </c>
      <c r="C36" s="4" t="s">
        <v>94</v>
      </c>
      <c r="D36" s="4" t="s">
        <v>95</v>
      </c>
      <c r="E36" s="16"/>
      <c r="F36" s="17"/>
      <c r="G36" s="17"/>
      <c r="H36" s="17"/>
      <c r="I36" s="17">
        <v>30.28</v>
      </c>
      <c r="J36" s="17">
        <v>55.42</v>
      </c>
      <c r="K36" s="17"/>
      <c r="L36" s="17">
        <v>5.4</v>
      </c>
      <c r="M36" s="19">
        <f t="shared" si="0"/>
        <v>91.100000000000009</v>
      </c>
      <c r="N36" s="17"/>
      <c r="O36" s="17"/>
      <c r="P36" s="17"/>
      <c r="Q36" s="17"/>
    </row>
    <row r="37" spans="1:17" ht="18" customHeight="1">
      <c r="A37" s="8"/>
      <c r="B37" s="4" t="s">
        <v>91</v>
      </c>
      <c r="C37" s="4" t="s">
        <v>96</v>
      </c>
      <c r="D37" s="4" t="s">
        <v>97</v>
      </c>
      <c r="E37" s="16"/>
      <c r="F37" s="17"/>
      <c r="G37" s="17"/>
      <c r="H37" s="17"/>
      <c r="I37" s="17">
        <v>42.29</v>
      </c>
      <c r="J37" s="17">
        <v>53.72</v>
      </c>
      <c r="K37" s="17"/>
      <c r="L37" s="17">
        <v>111.8</v>
      </c>
      <c r="M37" s="19">
        <f t="shared" si="0"/>
        <v>207.81</v>
      </c>
      <c r="N37" s="17">
        <v>29</v>
      </c>
      <c r="O37" s="17">
        <v>1.1599999999999999</v>
      </c>
      <c r="P37" s="17">
        <v>2.0299999999999998</v>
      </c>
      <c r="Q37" s="17"/>
    </row>
    <row r="38" spans="1:17" ht="18" customHeight="1">
      <c r="A38" s="8"/>
      <c r="B38" s="4" t="s">
        <v>91</v>
      </c>
      <c r="C38" s="4" t="s">
        <v>98</v>
      </c>
      <c r="D38" s="4" t="s">
        <v>99</v>
      </c>
      <c r="E38" s="16"/>
      <c r="F38" s="17"/>
      <c r="G38" s="17"/>
      <c r="H38" s="17"/>
      <c r="I38" s="17">
        <v>26.53</v>
      </c>
      <c r="J38" s="17">
        <v>90.83</v>
      </c>
      <c r="K38" s="17"/>
      <c r="L38" s="17"/>
      <c r="M38" s="19">
        <f t="shared" si="0"/>
        <v>117.36</v>
      </c>
      <c r="N38" s="17"/>
      <c r="O38" s="17"/>
      <c r="P38" s="17"/>
      <c r="Q38" s="17"/>
    </row>
    <row r="39" spans="1:17" ht="18" customHeight="1">
      <c r="A39" s="8"/>
      <c r="B39" s="4" t="s">
        <v>91</v>
      </c>
      <c r="C39" s="4" t="s">
        <v>100</v>
      </c>
      <c r="D39" s="4" t="s">
        <v>101</v>
      </c>
      <c r="E39" s="16"/>
      <c r="F39" s="17"/>
      <c r="G39" s="17"/>
      <c r="H39" s="17"/>
      <c r="I39" s="17">
        <v>29.56</v>
      </c>
      <c r="J39" s="17">
        <v>64.599999999999994</v>
      </c>
      <c r="K39" s="17"/>
      <c r="L39" s="17">
        <v>0</v>
      </c>
      <c r="M39" s="19">
        <f t="shared" si="0"/>
        <v>94.16</v>
      </c>
      <c r="N39" s="17"/>
      <c r="O39" s="17"/>
      <c r="P39" s="17"/>
      <c r="Q39" s="17"/>
    </row>
    <row r="40" spans="1:17" ht="18" customHeight="1">
      <c r="A40" s="8"/>
      <c r="B40" s="4" t="s">
        <v>91</v>
      </c>
      <c r="C40" s="4" t="s">
        <v>102</v>
      </c>
      <c r="D40" s="4" t="s">
        <v>103</v>
      </c>
      <c r="E40" s="16"/>
      <c r="F40" s="17"/>
      <c r="G40" s="17"/>
      <c r="H40" s="17"/>
      <c r="I40" s="17">
        <v>39.08</v>
      </c>
      <c r="J40" s="17">
        <v>102.21</v>
      </c>
      <c r="K40" s="17"/>
      <c r="L40" s="17"/>
      <c r="M40" s="19">
        <f t="shared" si="0"/>
        <v>141.29</v>
      </c>
      <c r="N40" s="17"/>
      <c r="O40" s="17"/>
      <c r="P40" s="17"/>
      <c r="Q40" s="17"/>
    </row>
    <row r="41" spans="1:17" ht="28.5" customHeight="1">
      <c r="A41" s="8"/>
      <c r="B41" s="4" t="s">
        <v>104</v>
      </c>
      <c r="C41" s="4" t="s">
        <v>105</v>
      </c>
      <c r="D41" s="4" t="s">
        <v>106</v>
      </c>
      <c r="E41" s="16"/>
      <c r="F41" s="17"/>
      <c r="G41" s="17"/>
      <c r="H41" s="17"/>
      <c r="I41" s="17">
        <v>112.25</v>
      </c>
      <c r="J41" s="17">
        <v>243.41</v>
      </c>
      <c r="K41" s="17"/>
      <c r="L41" s="17"/>
      <c r="M41" s="19">
        <f t="shared" si="0"/>
        <v>355.65999999999997</v>
      </c>
      <c r="N41" s="17"/>
      <c r="O41" s="17"/>
      <c r="P41" s="17"/>
      <c r="Q41" s="17"/>
    </row>
    <row r="42" spans="1:17" ht="18" customHeight="1">
      <c r="A42" s="8"/>
      <c r="B42" s="4" t="s">
        <v>107</v>
      </c>
      <c r="C42" s="4" t="s">
        <v>108</v>
      </c>
      <c r="D42" s="4" t="s">
        <v>99</v>
      </c>
      <c r="E42" s="16"/>
      <c r="F42" s="17"/>
      <c r="G42" s="17"/>
      <c r="H42" s="17"/>
      <c r="I42" s="17">
        <v>59.45</v>
      </c>
      <c r="J42" s="17">
        <v>143.41999999999999</v>
      </c>
      <c r="K42" s="17"/>
      <c r="L42" s="17"/>
      <c r="M42" s="19">
        <f t="shared" si="0"/>
        <v>202.87</v>
      </c>
      <c r="N42" s="17">
        <v>98.96</v>
      </c>
      <c r="O42" s="17">
        <v>3.96</v>
      </c>
      <c r="P42" s="17">
        <v>6.93</v>
      </c>
      <c r="Q42" s="17">
        <v>1</v>
      </c>
    </row>
    <row r="43" spans="1:17" ht="40.5" customHeight="1">
      <c r="A43" s="8"/>
      <c r="B43" s="4" t="s">
        <v>109</v>
      </c>
      <c r="C43" s="4" t="s">
        <v>110</v>
      </c>
      <c r="D43" s="4" t="s">
        <v>25</v>
      </c>
      <c r="E43" s="16"/>
      <c r="F43" s="17"/>
      <c r="G43" s="17"/>
      <c r="H43" s="17"/>
      <c r="I43" s="17">
        <v>67.22</v>
      </c>
      <c r="J43" s="17">
        <v>1266.8599999999999</v>
      </c>
      <c r="K43" s="17"/>
      <c r="L43" s="17">
        <v>1896.04</v>
      </c>
      <c r="M43" s="19">
        <f t="shared" si="0"/>
        <v>3230.12</v>
      </c>
      <c r="N43" s="17">
        <v>2000</v>
      </c>
      <c r="O43" s="17">
        <v>140</v>
      </c>
      <c r="P43" s="17">
        <v>300</v>
      </c>
      <c r="Q43" s="17">
        <v>6</v>
      </c>
    </row>
    <row r="44" spans="1:17" ht="18" customHeight="1">
      <c r="A44" s="8"/>
      <c r="B44" s="4" t="s">
        <v>111</v>
      </c>
      <c r="C44" s="4" t="s">
        <v>112</v>
      </c>
      <c r="D44" s="4" t="s">
        <v>113</v>
      </c>
      <c r="E44" s="16"/>
      <c r="F44" s="17"/>
      <c r="G44" s="17"/>
      <c r="H44" s="17"/>
      <c r="I44" s="17">
        <v>21.89</v>
      </c>
      <c r="J44" s="17">
        <v>47.22</v>
      </c>
      <c r="K44" s="17"/>
      <c r="L44" s="17"/>
      <c r="M44" s="19">
        <f t="shared" si="0"/>
        <v>69.11</v>
      </c>
      <c r="N44" s="17">
        <v>452</v>
      </c>
      <c r="O44" s="17">
        <v>18.079999999999998</v>
      </c>
      <c r="P44" s="17">
        <v>31</v>
      </c>
      <c r="Q44" s="17">
        <v>3</v>
      </c>
    </row>
    <row r="45" spans="1:17" ht="18" customHeight="1">
      <c r="A45" s="8"/>
      <c r="B45" s="4" t="s">
        <v>111</v>
      </c>
      <c r="C45" s="4" t="s">
        <v>114</v>
      </c>
      <c r="D45" s="4" t="s">
        <v>115</v>
      </c>
      <c r="E45" s="16"/>
      <c r="F45" s="17"/>
      <c r="G45" s="17"/>
      <c r="H45" s="17"/>
      <c r="I45" s="17">
        <v>28.36</v>
      </c>
      <c r="J45" s="17">
        <v>35.32</v>
      </c>
      <c r="K45" s="17"/>
      <c r="L45" s="17"/>
      <c r="M45" s="19">
        <f t="shared" si="0"/>
        <v>63.68</v>
      </c>
      <c r="N45" s="17">
        <v>95.6</v>
      </c>
      <c r="O45" s="17">
        <v>3.82</v>
      </c>
      <c r="P45" s="17">
        <v>6.69</v>
      </c>
      <c r="Q45" s="17"/>
    </row>
    <row r="46" spans="1:17" ht="28.95" customHeight="1">
      <c r="A46" s="8"/>
      <c r="B46" s="4" t="s">
        <v>116</v>
      </c>
      <c r="C46" s="4" t="s">
        <v>117</v>
      </c>
      <c r="D46" s="4" t="s">
        <v>118</v>
      </c>
      <c r="E46" s="16"/>
      <c r="F46" s="17"/>
      <c r="G46" s="17"/>
      <c r="H46" s="17"/>
      <c r="I46" s="17">
        <v>17.899999999999999</v>
      </c>
      <c r="J46" s="17">
        <v>287.06</v>
      </c>
      <c r="K46" s="17"/>
      <c r="L46" s="17">
        <v>5.32</v>
      </c>
      <c r="M46" s="19">
        <f t="shared" si="0"/>
        <v>310.27999999999997</v>
      </c>
      <c r="N46" s="17">
        <v>114</v>
      </c>
      <c r="O46" s="17">
        <v>4.5599999999999996</v>
      </c>
      <c r="P46" s="17">
        <v>7.98</v>
      </c>
      <c r="Q46" s="17"/>
    </row>
    <row r="47" spans="1:17" ht="18" customHeight="1">
      <c r="A47" s="8"/>
      <c r="B47" s="4" t="s">
        <v>119</v>
      </c>
      <c r="C47" s="4" t="s">
        <v>120</v>
      </c>
      <c r="D47" s="4" t="s">
        <v>121</v>
      </c>
      <c r="E47" s="16"/>
      <c r="F47" s="17"/>
      <c r="G47" s="17"/>
      <c r="H47" s="17"/>
      <c r="I47" s="17">
        <v>20.41</v>
      </c>
      <c r="J47" s="17">
        <v>61.21</v>
      </c>
      <c r="K47" s="17"/>
      <c r="L47" s="17"/>
      <c r="M47" s="19">
        <f t="shared" si="0"/>
        <v>81.62</v>
      </c>
      <c r="N47" s="17"/>
      <c r="O47" s="17"/>
      <c r="P47" s="17"/>
      <c r="Q47" s="17"/>
    </row>
    <row r="48" spans="1:17" ht="18" customHeight="1">
      <c r="A48" s="8"/>
      <c r="B48" s="4" t="s">
        <v>119</v>
      </c>
      <c r="C48" s="4" t="s">
        <v>122</v>
      </c>
      <c r="D48" s="4" t="s">
        <v>123</v>
      </c>
      <c r="E48" s="16"/>
      <c r="F48" s="17"/>
      <c r="G48" s="17"/>
      <c r="H48" s="17"/>
      <c r="I48" s="17">
        <v>36.75</v>
      </c>
      <c r="J48" s="17">
        <v>51.76</v>
      </c>
      <c r="K48" s="17"/>
      <c r="L48" s="17">
        <v>28.11</v>
      </c>
      <c r="M48" s="19">
        <f t="shared" si="0"/>
        <v>116.61999999999999</v>
      </c>
      <c r="N48" s="17"/>
      <c r="O48" s="17"/>
      <c r="P48" s="17"/>
      <c r="Q48" s="17"/>
    </row>
    <row r="49" spans="1:17" ht="33" customHeight="1">
      <c r="A49" s="8"/>
      <c r="B49" s="4" t="s">
        <v>124</v>
      </c>
      <c r="C49" s="4" t="s">
        <v>125</v>
      </c>
      <c r="D49" s="4" t="s">
        <v>28</v>
      </c>
      <c r="E49" s="16"/>
      <c r="F49" s="17"/>
      <c r="G49" s="17"/>
      <c r="H49" s="17"/>
      <c r="I49" s="17">
        <v>17.57</v>
      </c>
      <c r="J49" s="17">
        <v>424.72</v>
      </c>
      <c r="K49" s="17"/>
      <c r="L49" s="17"/>
      <c r="M49" s="19">
        <f t="shared" si="0"/>
        <v>442.29</v>
      </c>
      <c r="N49" s="17">
        <v>1700</v>
      </c>
      <c r="O49" s="17">
        <v>120</v>
      </c>
      <c r="P49" s="17">
        <v>200</v>
      </c>
      <c r="Q49" s="17">
        <v>10</v>
      </c>
    </row>
    <row r="50" spans="1:17" ht="27.45" customHeight="1">
      <c r="A50" s="8"/>
      <c r="B50" s="4" t="s">
        <v>126</v>
      </c>
      <c r="C50" s="4" t="s">
        <v>127</v>
      </c>
      <c r="D50" s="4" t="s">
        <v>56</v>
      </c>
      <c r="E50" s="16"/>
      <c r="F50" s="17"/>
      <c r="G50" s="17"/>
      <c r="H50" s="17"/>
      <c r="I50" s="17"/>
      <c r="J50" s="17">
        <v>58.6</v>
      </c>
      <c r="K50" s="17"/>
      <c r="L50" s="17"/>
      <c r="M50" s="19">
        <f t="shared" si="0"/>
        <v>58.6</v>
      </c>
      <c r="N50" s="17">
        <v>412.34</v>
      </c>
      <c r="O50" s="17">
        <v>16.489999999999998</v>
      </c>
      <c r="P50" s="17">
        <v>28.86</v>
      </c>
      <c r="Q50" s="17">
        <v>3</v>
      </c>
    </row>
    <row r="51" spans="1:17" ht="27.45" customHeight="1">
      <c r="A51" s="8"/>
      <c r="B51" s="4" t="s">
        <v>126</v>
      </c>
      <c r="C51" s="4" t="s">
        <v>128</v>
      </c>
      <c r="D51" s="4" t="s">
        <v>129</v>
      </c>
      <c r="E51" s="16"/>
      <c r="F51" s="17"/>
      <c r="G51" s="17"/>
      <c r="H51" s="17"/>
      <c r="I51" s="17"/>
      <c r="J51" s="17">
        <v>110.39</v>
      </c>
      <c r="K51" s="17"/>
      <c r="L51" s="17"/>
      <c r="M51" s="19">
        <f t="shared" si="0"/>
        <v>110.39</v>
      </c>
      <c r="N51" s="17"/>
      <c r="O51" s="17"/>
      <c r="P51" s="17"/>
      <c r="Q51" s="17"/>
    </row>
    <row r="52" spans="1:17" ht="27.45" customHeight="1">
      <c r="A52" s="8"/>
      <c r="B52" s="4" t="s">
        <v>126</v>
      </c>
      <c r="C52" s="4" t="s">
        <v>130</v>
      </c>
      <c r="D52" s="4" t="s">
        <v>76</v>
      </c>
      <c r="E52" s="16"/>
      <c r="F52" s="17"/>
      <c r="G52" s="17"/>
      <c r="H52" s="17"/>
      <c r="I52" s="17"/>
      <c r="J52" s="17">
        <v>148.68</v>
      </c>
      <c r="K52" s="17"/>
      <c r="L52" s="17"/>
      <c r="M52" s="19">
        <f t="shared" si="0"/>
        <v>148.68</v>
      </c>
      <c r="N52" s="17"/>
      <c r="O52" s="17"/>
      <c r="P52" s="17"/>
      <c r="Q52" s="17"/>
    </row>
    <row r="53" spans="1:17" ht="27.45" customHeight="1">
      <c r="A53" s="8"/>
      <c r="B53" s="4" t="s">
        <v>126</v>
      </c>
      <c r="C53" s="4" t="s">
        <v>131</v>
      </c>
      <c r="D53" s="4" t="s">
        <v>65</v>
      </c>
      <c r="E53" s="16"/>
      <c r="F53" s="17"/>
      <c r="G53" s="17"/>
      <c r="H53" s="17"/>
      <c r="I53" s="17"/>
      <c r="J53" s="17">
        <v>154.63999999999999</v>
      </c>
      <c r="K53" s="17"/>
      <c r="L53" s="17"/>
      <c r="M53" s="19">
        <f t="shared" si="0"/>
        <v>154.63999999999999</v>
      </c>
      <c r="N53" s="17"/>
      <c r="O53" s="17"/>
      <c r="P53" s="17"/>
      <c r="Q53" s="17"/>
    </row>
    <row r="54" spans="1:17" ht="27.45" customHeight="1">
      <c r="A54" s="8"/>
      <c r="B54" s="4" t="s">
        <v>126</v>
      </c>
      <c r="C54" s="4" t="s">
        <v>132</v>
      </c>
      <c r="D54" s="4" t="s">
        <v>40</v>
      </c>
      <c r="E54" s="16"/>
      <c r="F54" s="17"/>
      <c r="G54" s="17"/>
      <c r="H54" s="17"/>
      <c r="I54" s="17"/>
      <c r="J54" s="17">
        <v>126.8</v>
      </c>
      <c r="K54" s="17"/>
      <c r="L54" s="17"/>
      <c r="M54" s="19">
        <f t="shared" si="0"/>
        <v>126.8</v>
      </c>
      <c r="N54" s="17"/>
      <c r="O54" s="17"/>
      <c r="P54" s="17"/>
      <c r="Q54" s="17"/>
    </row>
    <row r="55" spans="1:17" ht="27.45" customHeight="1">
      <c r="A55" s="8"/>
      <c r="B55" s="4" t="s">
        <v>126</v>
      </c>
      <c r="C55" s="4" t="s">
        <v>133</v>
      </c>
      <c r="D55" s="4" t="s">
        <v>134</v>
      </c>
      <c r="E55" s="16"/>
      <c r="F55" s="17"/>
      <c r="G55" s="17"/>
      <c r="H55" s="17"/>
      <c r="I55" s="17"/>
      <c r="J55" s="17">
        <v>40.58</v>
      </c>
      <c r="K55" s="17"/>
      <c r="L55" s="17"/>
      <c r="M55" s="19">
        <f t="shared" si="0"/>
        <v>40.58</v>
      </c>
      <c r="N55" s="17"/>
      <c r="O55" s="17"/>
      <c r="P55" s="17"/>
      <c r="Q55" s="17"/>
    </row>
    <row r="56" spans="1:17" ht="18" customHeight="1">
      <c r="A56" s="8"/>
      <c r="B56" s="4" t="s">
        <v>135</v>
      </c>
      <c r="C56" s="4" t="s">
        <v>36</v>
      </c>
      <c r="D56" s="4" t="s">
        <v>22</v>
      </c>
      <c r="E56" s="16"/>
      <c r="F56" s="17"/>
      <c r="G56" s="17"/>
      <c r="H56" s="17"/>
      <c r="I56" s="17"/>
      <c r="J56" s="17">
        <v>132.07</v>
      </c>
      <c r="K56" s="17"/>
      <c r="L56" s="17"/>
      <c r="M56" s="19">
        <f t="shared" si="0"/>
        <v>132.07</v>
      </c>
      <c r="N56" s="17">
        <v>1239.79</v>
      </c>
      <c r="O56" s="17">
        <v>100</v>
      </c>
      <c r="P56" s="17">
        <v>180.69</v>
      </c>
      <c r="Q56" s="17">
        <v>13</v>
      </c>
    </row>
    <row r="57" spans="1:17" ht="18" customHeight="1">
      <c r="A57" s="8"/>
      <c r="B57" s="4" t="s">
        <v>136</v>
      </c>
      <c r="C57" s="4" t="s">
        <v>137</v>
      </c>
      <c r="D57" s="4" t="s">
        <v>138</v>
      </c>
      <c r="E57" s="16"/>
      <c r="F57" s="17"/>
      <c r="G57" s="17"/>
      <c r="H57" s="17"/>
      <c r="I57" s="17"/>
      <c r="J57" s="17">
        <v>72.97</v>
      </c>
      <c r="K57" s="17"/>
      <c r="L57" s="17"/>
      <c r="M57" s="19">
        <f t="shared" si="0"/>
        <v>72.97</v>
      </c>
      <c r="N57" s="17"/>
      <c r="O57" s="17"/>
      <c r="P57" s="17"/>
      <c r="Q57" s="17"/>
    </row>
    <row r="58" spans="1:17" ht="36" customHeight="1">
      <c r="A58" s="8"/>
      <c r="B58" s="4" t="s">
        <v>139</v>
      </c>
      <c r="C58" s="4" t="s">
        <v>140</v>
      </c>
      <c r="D58" s="4" t="s">
        <v>22</v>
      </c>
      <c r="E58" s="16"/>
      <c r="F58" s="17"/>
      <c r="G58" s="17"/>
      <c r="H58" s="17"/>
      <c r="I58" s="17">
        <v>79.72</v>
      </c>
      <c r="J58" s="17">
        <v>272.08999999999997</v>
      </c>
      <c r="K58" s="17"/>
      <c r="L58" s="17">
        <v>140.55000000000001</v>
      </c>
      <c r="M58" s="19">
        <f t="shared" si="0"/>
        <v>492.35999999999996</v>
      </c>
      <c r="N58" s="17">
        <v>140.55000000000001</v>
      </c>
      <c r="O58" s="17"/>
      <c r="P58" s="17"/>
      <c r="Q58" s="17"/>
    </row>
    <row r="59" spans="1:17" ht="18" customHeight="1">
      <c r="A59" s="8"/>
      <c r="B59" s="4" t="s">
        <v>141</v>
      </c>
      <c r="C59" s="4" t="s">
        <v>142</v>
      </c>
      <c r="D59" s="4" t="s">
        <v>58</v>
      </c>
      <c r="E59" s="16"/>
      <c r="F59" s="17"/>
      <c r="G59" s="17"/>
      <c r="H59" s="17"/>
      <c r="I59" s="17"/>
      <c r="J59" s="17">
        <v>192.77</v>
      </c>
      <c r="K59" s="17"/>
      <c r="L59" s="17">
        <v>36.950000000000003</v>
      </c>
      <c r="M59" s="19">
        <f t="shared" si="0"/>
        <v>229.72000000000003</v>
      </c>
      <c r="N59" s="17"/>
      <c r="O59" s="17"/>
      <c r="P59" s="17"/>
      <c r="Q59" s="17"/>
    </row>
    <row r="60" spans="1:17" ht="18" customHeight="1">
      <c r="A60" s="8"/>
      <c r="B60" s="4" t="s">
        <v>141</v>
      </c>
      <c r="C60" s="4" t="s">
        <v>71</v>
      </c>
      <c r="D60" s="4" t="s">
        <v>67</v>
      </c>
      <c r="E60" s="16"/>
      <c r="F60" s="17"/>
      <c r="G60" s="17"/>
      <c r="H60" s="17"/>
      <c r="I60" s="17"/>
      <c r="J60" s="17">
        <v>125</v>
      </c>
      <c r="K60" s="17"/>
      <c r="L60" s="17"/>
      <c r="M60" s="19">
        <f t="shared" si="0"/>
        <v>125</v>
      </c>
      <c r="N60" s="17"/>
      <c r="O60" s="17"/>
      <c r="P60" s="17"/>
      <c r="Q60" s="17"/>
    </row>
    <row r="61" spans="1:17" ht="18" customHeight="1">
      <c r="A61" s="8"/>
      <c r="B61" s="4" t="s">
        <v>177</v>
      </c>
      <c r="C61" s="4" t="s">
        <v>178</v>
      </c>
      <c r="D61" s="4" t="s">
        <v>22</v>
      </c>
      <c r="E61" s="16"/>
      <c r="F61" s="17"/>
      <c r="G61" s="17"/>
      <c r="H61" s="17"/>
      <c r="I61" s="17"/>
      <c r="J61" s="17">
        <v>1352.61</v>
      </c>
      <c r="K61" s="17"/>
      <c r="L61" s="17">
        <v>456.76</v>
      </c>
      <c r="M61" s="19">
        <f t="shared" si="0"/>
        <v>1809.37</v>
      </c>
      <c r="N61" s="17"/>
      <c r="O61" s="17"/>
      <c r="P61" s="17"/>
      <c r="Q61" s="17"/>
    </row>
    <row r="62" spans="1:17" ht="33" customHeight="1">
      <c r="A62" s="8"/>
      <c r="B62" s="4" t="s">
        <v>143</v>
      </c>
      <c r="C62" s="4" t="s">
        <v>144</v>
      </c>
      <c r="D62" s="4" t="s">
        <v>58</v>
      </c>
      <c r="E62" s="16"/>
      <c r="F62" s="17"/>
      <c r="G62" s="17"/>
      <c r="H62" s="17"/>
      <c r="I62" s="17"/>
      <c r="J62" s="17"/>
      <c r="K62" s="17"/>
      <c r="L62" s="17"/>
      <c r="M62" s="19">
        <f t="shared" si="0"/>
        <v>0</v>
      </c>
      <c r="N62" s="17">
        <v>200</v>
      </c>
      <c r="O62" s="17">
        <v>14</v>
      </c>
      <c r="P62" s="17">
        <v>24</v>
      </c>
      <c r="Q62" s="17">
        <v>3</v>
      </c>
    </row>
    <row r="63" spans="1:17" ht="18" customHeight="1">
      <c r="A63" s="8"/>
      <c r="B63" s="4" t="s">
        <v>145</v>
      </c>
      <c r="C63" s="4" t="s">
        <v>57</v>
      </c>
      <c r="D63" s="4" t="s">
        <v>58</v>
      </c>
      <c r="E63" s="16"/>
      <c r="F63" s="17"/>
      <c r="G63" s="17"/>
      <c r="H63" s="17"/>
      <c r="I63" s="17"/>
      <c r="J63" s="17"/>
      <c r="K63" s="17"/>
      <c r="L63" s="17"/>
      <c r="M63" s="19">
        <f t="shared" si="0"/>
        <v>0</v>
      </c>
      <c r="N63" s="17">
        <v>550</v>
      </c>
      <c r="O63" s="17">
        <v>38.5</v>
      </c>
      <c r="P63" s="17">
        <v>66</v>
      </c>
      <c r="Q63" s="17">
        <v>5</v>
      </c>
    </row>
    <row r="64" spans="1:17" ht="27.45" customHeight="1">
      <c r="A64" s="8"/>
      <c r="B64" s="4" t="s">
        <v>146</v>
      </c>
      <c r="C64" s="4" t="s">
        <v>147</v>
      </c>
      <c r="D64" s="4" t="s">
        <v>43</v>
      </c>
      <c r="E64" s="16"/>
      <c r="F64" s="17"/>
      <c r="G64" s="17"/>
      <c r="H64" s="17"/>
      <c r="I64" s="17"/>
      <c r="J64" s="17"/>
      <c r="K64" s="17"/>
      <c r="L64" s="17"/>
      <c r="M64" s="19">
        <f t="shared" si="0"/>
        <v>0</v>
      </c>
      <c r="N64" s="17">
        <v>267</v>
      </c>
      <c r="O64" s="17">
        <v>10.68</v>
      </c>
      <c r="P64" s="17">
        <v>18.690000000000001</v>
      </c>
      <c r="Q64" s="17">
        <v>0</v>
      </c>
    </row>
    <row r="65" spans="1:17" ht="29.55" customHeight="1">
      <c r="A65" s="8"/>
      <c r="B65" s="4" t="s">
        <v>148</v>
      </c>
      <c r="C65" s="4" t="s">
        <v>149</v>
      </c>
      <c r="D65" s="4" t="s">
        <v>150</v>
      </c>
      <c r="E65" s="16"/>
      <c r="F65" s="17"/>
      <c r="G65" s="17"/>
      <c r="H65" s="17"/>
      <c r="I65" s="17"/>
      <c r="J65" s="17"/>
      <c r="K65" s="17"/>
      <c r="L65" s="17"/>
      <c r="M65" s="19">
        <f t="shared" si="0"/>
        <v>0</v>
      </c>
      <c r="N65" s="17">
        <v>200</v>
      </c>
      <c r="O65" s="17"/>
      <c r="P65" s="17"/>
      <c r="Q65" s="17"/>
    </row>
    <row r="66" spans="1:17" ht="18" customHeight="1">
      <c r="A66" s="8"/>
      <c r="B66" s="4" t="s">
        <v>151</v>
      </c>
      <c r="C66" s="4" t="s">
        <v>152</v>
      </c>
      <c r="D66" s="4" t="s">
        <v>129</v>
      </c>
      <c r="E66" s="16"/>
      <c r="F66" s="17"/>
      <c r="G66" s="17"/>
      <c r="H66" s="17"/>
      <c r="I66" s="17"/>
      <c r="J66" s="17"/>
      <c r="K66" s="17"/>
      <c r="L66" s="17"/>
      <c r="M66" s="19">
        <f t="shared" si="0"/>
        <v>0</v>
      </c>
      <c r="N66" s="17">
        <v>156.44999999999999</v>
      </c>
      <c r="O66" s="17">
        <v>6.26</v>
      </c>
      <c r="P66" s="17">
        <v>10.95</v>
      </c>
      <c r="Q66" s="17"/>
    </row>
    <row r="67" spans="1:17" ht="18" customHeight="1">
      <c r="A67" s="8"/>
      <c r="B67" s="4" t="s">
        <v>153</v>
      </c>
      <c r="C67" s="4" t="s">
        <v>154</v>
      </c>
      <c r="D67" s="4" t="s">
        <v>155</v>
      </c>
      <c r="E67" s="16"/>
      <c r="F67" s="17"/>
      <c r="G67" s="17"/>
      <c r="H67" s="17"/>
      <c r="I67" s="17"/>
      <c r="J67" s="17"/>
      <c r="K67" s="17"/>
      <c r="L67" s="17"/>
      <c r="M67" s="19">
        <f t="shared" si="0"/>
        <v>0</v>
      </c>
      <c r="N67" s="17">
        <v>185.24</v>
      </c>
      <c r="O67" s="17">
        <v>7.41</v>
      </c>
      <c r="P67" s="17">
        <v>12.97</v>
      </c>
      <c r="Q67" s="17"/>
    </row>
    <row r="68" spans="1:17" ht="29.55" customHeight="1">
      <c r="A68" s="8"/>
      <c r="B68" s="4" t="s">
        <v>146</v>
      </c>
      <c r="C68" s="4" t="s">
        <v>156</v>
      </c>
      <c r="D68" s="4" t="s">
        <v>157</v>
      </c>
      <c r="E68" s="16"/>
      <c r="F68" s="17"/>
      <c r="G68" s="17"/>
      <c r="H68" s="17"/>
      <c r="I68" s="17"/>
      <c r="J68" s="17"/>
      <c r="K68" s="17"/>
      <c r="L68" s="17"/>
      <c r="M68" s="19">
        <f t="shared" ref="M68:M75" si="1">SUM(E68:L68)</f>
        <v>0</v>
      </c>
      <c r="N68" s="17">
        <v>101.6</v>
      </c>
      <c r="O68" s="17">
        <v>4.0599999999999996</v>
      </c>
      <c r="P68" s="17">
        <v>7.11</v>
      </c>
      <c r="Q68" s="17"/>
    </row>
    <row r="69" spans="1:17" ht="31.05" customHeight="1">
      <c r="A69" s="8"/>
      <c r="B69" s="4" t="s">
        <v>153</v>
      </c>
      <c r="C69" s="4" t="s">
        <v>158</v>
      </c>
      <c r="D69" s="4" t="s">
        <v>159</v>
      </c>
      <c r="E69" s="16"/>
      <c r="F69" s="17"/>
      <c r="G69" s="17"/>
      <c r="H69" s="17"/>
      <c r="I69" s="17"/>
      <c r="J69" s="17"/>
      <c r="K69" s="17"/>
      <c r="L69" s="17"/>
      <c r="M69" s="19">
        <f t="shared" si="1"/>
        <v>0</v>
      </c>
      <c r="N69" s="17">
        <v>207.75</v>
      </c>
      <c r="O69" s="17">
        <v>8.31</v>
      </c>
      <c r="P69" s="17">
        <v>14.54</v>
      </c>
      <c r="Q69" s="17"/>
    </row>
    <row r="70" spans="1:17" ht="18" customHeight="1">
      <c r="A70" s="8"/>
      <c r="B70" s="4" t="s">
        <v>160</v>
      </c>
      <c r="C70" s="4" t="s">
        <v>161</v>
      </c>
      <c r="D70" s="4" t="s">
        <v>28</v>
      </c>
      <c r="E70" s="16"/>
      <c r="F70" s="17"/>
      <c r="G70" s="17"/>
      <c r="H70" s="17"/>
      <c r="I70" s="17"/>
      <c r="J70" s="17"/>
      <c r="K70" s="17"/>
      <c r="L70" s="17"/>
      <c r="M70" s="19">
        <f t="shared" si="1"/>
        <v>0</v>
      </c>
      <c r="N70" s="17">
        <v>350</v>
      </c>
      <c r="O70" s="17"/>
      <c r="P70" s="17"/>
      <c r="Q70" s="17"/>
    </row>
    <row r="71" spans="1:17" ht="18" customHeight="1">
      <c r="A71" s="8"/>
      <c r="B71" s="4" t="s">
        <v>162</v>
      </c>
      <c r="C71" s="4" t="s">
        <v>163</v>
      </c>
      <c r="D71" s="4" t="s">
        <v>164</v>
      </c>
      <c r="E71" s="16"/>
      <c r="F71" s="17"/>
      <c r="G71" s="17"/>
      <c r="H71" s="17"/>
      <c r="I71" s="17"/>
      <c r="J71" s="17"/>
      <c r="K71" s="17"/>
      <c r="L71" s="17"/>
      <c r="M71" s="19">
        <f t="shared" si="1"/>
        <v>0</v>
      </c>
      <c r="N71" s="17">
        <v>600</v>
      </c>
      <c r="O71" s="17">
        <v>42</v>
      </c>
      <c r="P71" s="17">
        <v>72</v>
      </c>
      <c r="Q71" s="17">
        <v>4</v>
      </c>
    </row>
    <row r="72" spans="1:17" ht="18" customHeight="1">
      <c r="A72" s="8"/>
      <c r="B72" s="4" t="s">
        <v>165</v>
      </c>
      <c r="C72" s="4" t="s">
        <v>166</v>
      </c>
      <c r="D72" s="4" t="s">
        <v>167</v>
      </c>
      <c r="E72" s="16"/>
      <c r="F72" s="17"/>
      <c r="G72" s="17"/>
      <c r="H72" s="17"/>
      <c r="I72" s="17"/>
      <c r="J72" s="17"/>
      <c r="K72" s="17"/>
      <c r="L72" s="17"/>
      <c r="M72" s="19">
        <f t="shared" si="1"/>
        <v>0</v>
      </c>
      <c r="N72" s="17">
        <v>100</v>
      </c>
      <c r="O72" s="17">
        <v>7</v>
      </c>
      <c r="P72" s="17">
        <v>12</v>
      </c>
      <c r="Q72" s="17"/>
    </row>
    <row r="73" spans="1:17" ht="18" customHeight="1">
      <c r="A73" s="8"/>
      <c r="B73" s="4" t="s">
        <v>165</v>
      </c>
      <c r="C73" s="4" t="s">
        <v>168</v>
      </c>
      <c r="D73" s="4" t="s">
        <v>169</v>
      </c>
      <c r="E73" s="16"/>
      <c r="F73" s="17"/>
      <c r="G73" s="17"/>
      <c r="H73" s="17"/>
      <c r="I73" s="17"/>
      <c r="J73" s="17"/>
      <c r="K73" s="17"/>
      <c r="L73" s="17"/>
      <c r="M73" s="19">
        <f t="shared" si="1"/>
        <v>0</v>
      </c>
      <c r="N73" s="17">
        <v>100</v>
      </c>
      <c r="O73" s="17">
        <v>7</v>
      </c>
      <c r="P73" s="17">
        <v>12</v>
      </c>
      <c r="Q73" s="17"/>
    </row>
    <row r="74" spans="1:17" ht="24" customHeight="1">
      <c r="A74" s="8"/>
      <c r="B74" s="4" t="s">
        <v>170</v>
      </c>
      <c r="C74" s="4" t="s">
        <v>171</v>
      </c>
      <c r="D74" s="4" t="s">
        <v>118</v>
      </c>
      <c r="E74" s="17"/>
      <c r="F74" s="17"/>
      <c r="G74" s="17"/>
      <c r="H74" s="17"/>
      <c r="I74" s="17"/>
      <c r="J74" s="17"/>
      <c r="K74" s="17"/>
      <c r="L74" s="17"/>
      <c r="M74" s="19">
        <f t="shared" si="1"/>
        <v>0</v>
      </c>
      <c r="N74" s="17">
        <v>1057</v>
      </c>
      <c r="O74" s="17"/>
      <c r="P74" s="17"/>
      <c r="Q74" s="17"/>
    </row>
    <row r="75" spans="1:17" ht="18" customHeight="1">
      <c r="A75" s="8"/>
      <c r="B75" s="4" t="s">
        <v>172</v>
      </c>
      <c r="C75" s="6" t="s">
        <v>173</v>
      </c>
      <c r="D75" s="4" t="s">
        <v>121</v>
      </c>
      <c r="E75" s="17"/>
      <c r="F75" s="17"/>
      <c r="G75" s="17"/>
      <c r="H75" s="17"/>
      <c r="I75" s="17"/>
      <c r="J75" s="17"/>
      <c r="K75" s="17"/>
      <c r="L75" s="17"/>
      <c r="M75" s="19">
        <f t="shared" si="1"/>
        <v>0</v>
      </c>
      <c r="N75" s="17">
        <v>1700</v>
      </c>
      <c r="O75" s="17">
        <v>119</v>
      </c>
      <c r="P75" s="17">
        <v>204</v>
      </c>
      <c r="Q75" s="17">
        <v>10</v>
      </c>
    </row>
    <row r="76" spans="1:17" ht="27" customHeight="1">
      <c r="A76" s="34" t="s">
        <v>174</v>
      </c>
      <c r="B76" s="34"/>
      <c r="C76" s="34"/>
      <c r="D76" s="34"/>
      <c r="E76" s="35">
        <f>SUM(E3:G75)</f>
        <v>4899.5</v>
      </c>
      <c r="F76" s="35"/>
      <c r="G76" s="35"/>
      <c r="H76" s="20">
        <f>SUM(H3:H75)</f>
        <v>18423.34</v>
      </c>
      <c r="I76" s="20">
        <f>SUM(I3:I75)</f>
        <v>13156.039999999997</v>
      </c>
      <c r="J76" s="36">
        <f>SUM(J3:K75)</f>
        <v>35631.929999999993</v>
      </c>
      <c r="K76" s="37"/>
      <c r="L76" s="20">
        <f>SUM(L3:L75)</f>
        <v>43304.710000000006</v>
      </c>
      <c r="M76" s="20">
        <f t="shared" ref="M76:Q76" si="2">SUM(M3:M75)</f>
        <v>115415.51999999995</v>
      </c>
      <c r="N76" s="20">
        <f t="shared" si="2"/>
        <v>73577.330000000016</v>
      </c>
      <c r="O76" s="20">
        <f t="shared" si="2"/>
        <v>2063.2799999999997</v>
      </c>
      <c r="P76" s="20">
        <f>SUM(P3:P75)</f>
        <v>3673.42</v>
      </c>
      <c r="Q76" s="20">
        <f t="shared" si="2"/>
        <v>297</v>
      </c>
    </row>
    <row r="77" spans="1:17" ht="18" customHeight="1"/>
    <row r="78" spans="1:17" ht="18" customHeight="1"/>
    <row r="79" spans="1:17" ht="18" customHeight="1"/>
    <row r="80" spans="1:17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</sheetData>
  <mergeCells count="14">
    <mergeCell ref="O1:O2"/>
    <mergeCell ref="P1:P2"/>
    <mergeCell ref="Q1:Q2"/>
    <mergeCell ref="A76:D76"/>
    <mergeCell ref="E76:G76"/>
    <mergeCell ref="J76:K76"/>
    <mergeCell ref="M1:M2"/>
    <mergeCell ref="N1:N2"/>
    <mergeCell ref="A1:A2"/>
    <mergeCell ref="B1:B2"/>
    <mergeCell ref="C1:C2"/>
    <mergeCell ref="D1:D2"/>
    <mergeCell ref="E1:G1"/>
    <mergeCell ref="J1:K1"/>
  </mergeCells>
  <printOptions horizontalCentered="1"/>
  <pageMargins left="0.19685039370078741" right="0.23622047244094491" top="0.74803149606299213" bottom="0.74803149606299213" header="0.51181102362204722" footer="0.51181102362204722"/>
  <pageSetup paperSize="9" scale="25" firstPageNumber="0" orientation="landscape" r:id="rId1"/>
  <headerFooter scaleWithDoc="0">
    <oddHeader>&amp;C&amp;"Arial,Normale"&amp;8Lotto 3 - ASL 5 Oristano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5 ORISTANO</vt:lpstr>
      <vt:lpstr>'ASL 5 ORISTANO'!Area_stampa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2026-06-17T15:05:19Z</cp:lastPrinted>
  <dcterms:created xsi:type="dcterms:W3CDTF">2026-05-04T15:25:54Z</dcterms:created>
  <dcterms:modified xsi:type="dcterms:W3CDTF">2026-06-26T07:27:59Z</dcterms:modified>
</cp:coreProperties>
</file>